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codeName="EstaPastaDeTrabalho" defaultThemeVersion="124226"/>
  <xr:revisionPtr revIDLastSave="0" documentId="13_ncr:1_{B64C172F-7AF3-419C-9AF8-27DADD38F5ED}" xr6:coauthVersionLast="47" xr6:coauthVersionMax="47" xr10:uidLastSave="{00000000-0000-0000-0000-000000000000}"/>
  <bookViews>
    <workbookView xWindow="-110" yWindow="-110" windowWidth="19420" windowHeight="10300" tabRatio="823" firstSheet="1" activeTab="1" xr2:uid="{00000000-000D-0000-FFFF-FFFF00000000}"/>
  </bookViews>
  <sheets>
    <sheet name="(ORÇAMENTO GERAL)" sheetId="54" state="hidden" r:id="rId1"/>
    <sheet name="ORÇAMENTO" sheetId="105" r:id="rId2"/>
    <sheet name="COMPOSIÇÕES" sheetId="39" r:id="rId3"/>
    <sheet name="MEMORIA DE CALCULO" sheetId="107" state="hidden" r:id="rId4"/>
    <sheet name="BDI_EDIFICACOES_26,63%_COM" sheetId="36" state="hidden" r:id="rId5"/>
    <sheet name="CRONOGRAMA" sheetId="8" state="hidden" r:id="rId6"/>
    <sheet name="BDI" sheetId="37" r:id="rId7"/>
    <sheet name="curva ABC" sheetId="108" r:id="rId8"/>
  </sheets>
  <definedNames>
    <definedName name="\d">#N/A</definedName>
    <definedName name="\f">#N/A</definedName>
    <definedName name="\p">#N/A</definedName>
    <definedName name="__123Graph_A" localSheetId="6" hidden="1">#REF!</definedName>
    <definedName name="__123Graph_A" localSheetId="4" hidden="1">#REF!</definedName>
    <definedName name="__123Graph_A" localSheetId="2" hidden="1">#REF!</definedName>
    <definedName name="__123Graph_A" hidden="1">#REF!</definedName>
    <definedName name="__123Graph_B" localSheetId="6" hidden="1">#REF!</definedName>
    <definedName name="__123Graph_B" localSheetId="4" hidden="1">#REF!</definedName>
    <definedName name="__123Graph_B" localSheetId="2" hidden="1">#REF!</definedName>
    <definedName name="__123Graph_B" hidden="1">#REF!</definedName>
    <definedName name="__123Graph_C" localSheetId="6" hidden="1">#REF!</definedName>
    <definedName name="__123Graph_C" localSheetId="4" hidden="1">#REF!</definedName>
    <definedName name="__123Graph_C" localSheetId="2" hidden="1">#REF!</definedName>
    <definedName name="__123Graph_C" hidden="1">#REF!</definedName>
    <definedName name="__123Graph_D" hidden="1">#REF!</definedName>
    <definedName name="__123Graph_E" hidden="1">#REF!</definedName>
    <definedName name="__123Graph_X" localSheetId="6" hidden="1">#REF!</definedName>
    <definedName name="__123Graph_X" localSheetId="4" hidden="1">#REF!</definedName>
    <definedName name="__123Graph_X" localSheetId="2" hidden="1">#REF!</definedName>
    <definedName name="__123Graph_X" hidden="1">#REF!</definedName>
    <definedName name="_BSADJ">#REF!</definedName>
    <definedName name="_BSTGT">#REF!</definedName>
    <definedName name="_Fill" hidden="1">#REF!</definedName>
    <definedName name="_xlnm._FilterDatabase" localSheetId="0" hidden="1">'(ORÇAMENTO GERAL)'!$B$12:$B$1728</definedName>
    <definedName name="_xlnm._FilterDatabase" localSheetId="1" hidden="1">ORÇAMENTO!$B$9:$B$96</definedName>
    <definedName name="_IND1">#REF!</definedName>
    <definedName name="_IND2">#REF!</definedName>
    <definedName name="_Key1" hidden="1">#REF!</definedName>
    <definedName name="_Key2" hidden="1">#REF!</definedName>
    <definedName name="_MM" localSheetId="6" hidden="1">#REF!</definedName>
    <definedName name="_MM" localSheetId="4" hidden="1">#REF!</definedName>
    <definedName name="_MM" localSheetId="2" hidden="1">#REF!</definedName>
    <definedName name="_MM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cha.coluna">#REF!</definedName>
    <definedName name="acha.dados">#REF!</definedName>
    <definedName name="acha.dados2">#REF!</definedName>
    <definedName name="acha.linha">#REF!</definedName>
    <definedName name="acha.linha2">#REF!</definedName>
    <definedName name="ACRE" hidden="1">#REF!</definedName>
    <definedName name="ademir" hidden="1">{#N/A,#N/A,FALSE,"Cronograma";#N/A,#N/A,FALSE,"Cronogr. 2"}</definedName>
    <definedName name="ADITIVO">#REF!</definedName>
    <definedName name="_xlnm.Print_Area" localSheetId="0">'(ORÇAMENTO GERAL)'!$A$1:$Q$1727</definedName>
    <definedName name="_xlnm.Print_Area" localSheetId="6">BDI!$B$2:$D$37</definedName>
    <definedName name="_xlnm.Print_Area" localSheetId="4">'BDI_EDIFICACOES_26,63%_COM'!$B$2:$D$38</definedName>
    <definedName name="_xlnm.Print_Area" localSheetId="2">COMPOSIÇÕES!$A$1:$K$343</definedName>
    <definedName name="_xlnm.Print_Area" localSheetId="5">CRONOGRAMA!$A$1:$I$54</definedName>
    <definedName name="_xlnm.Print_Area" localSheetId="3">'MEMORIA DE CALCULO'!$A$1:$H$410</definedName>
    <definedName name="_xlnm.Print_Area" localSheetId="1">ORÇAMENTO!$A$1:$I$96</definedName>
    <definedName name="Área_impressão_IM">#REF!</definedName>
    <definedName name="Área_impressão_IM2">#REF!</definedName>
    <definedName name="AreaTeste" localSheetId="3">#REF!</definedName>
    <definedName name="AreaTeste">#REF!</definedName>
    <definedName name="AreaTeste2" localSheetId="3">#REF!</definedName>
    <definedName name="AreaTeste2">#REF!</definedName>
    <definedName name="_xlnm.Database">#REF!</definedName>
    <definedName name="bdi">#REF!</definedName>
    <definedName name="BDIlds">#REF!</definedName>
    <definedName name="BDIm">#REF!</definedName>
    <definedName name="BDIs">#REF!</definedName>
    <definedName name="bosta" hidden="1">{#N/A,#N/A,FALSE,"Cronograma";#N/A,#N/A,FALSE,"Cronogr. 2"}</definedName>
    <definedName name="CA´L" hidden="1">{#N/A,#N/A,FALSE,"Cronograma";#N/A,#N/A,FALSE,"Cronogr. 2"}</definedName>
    <definedName name="cb">#REF!</definedName>
    <definedName name="ccc">#REF!</definedName>
    <definedName name="CélulaInicioPlanilha" localSheetId="3">#REF!</definedName>
    <definedName name="CélulaInicioPlanilha">#REF!</definedName>
    <definedName name="CélulaResumo" localSheetId="3">#REF!</definedName>
    <definedName name="CélulaResumo">#REF!</definedName>
    <definedName name="cer">#REF!</definedName>
    <definedName name="COM">#REF!</definedName>
    <definedName name="concorrentes" hidden="1">{#N/A,#N/A,FALSE,"Cronograma";#N/A,#N/A,FALSE,"Cronogr. 2"}</definedName>
    <definedName name="_xlnm.Criteria">#REF!</definedName>
    <definedName name="CRITERIOS2">#REF!</definedName>
    <definedName name="CRONOGRAMA">#REF!</definedName>
    <definedName name="dssds">#REF!</definedName>
    <definedName name="Exist">#REF!</definedName>
    <definedName name="F" localSheetId="6" hidden="1">#REF!</definedName>
    <definedName name="F" localSheetId="4" hidden="1">#REF!</definedName>
    <definedName name="F" localSheetId="2" hidden="1">#REF!</definedName>
    <definedName name="F" hidden="1">#REF!</definedName>
    <definedName name="fdfd" localSheetId="3">#REF!</definedName>
    <definedName name="fdfd">#REF!</definedName>
    <definedName name="g" localSheetId="6" hidden="1">#REF!</definedName>
    <definedName name="g" localSheetId="4" hidden="1">#REF!</definedName>
    <definedName name="g" localSheetId="2" hidden="1">#REF!</definedName>
    <definedName name="g" hidden="1">#REF!</definedName>
    <definedName name="h" localSheetId="6" hidden="1">#REF!</definedName>
    <definedName name="h" localSheetId="4" hidden="1">#REF!</definedName>
    <definedName name="h" localSheetId="2" hidden="1">#REF!</definedName>
    <definedName name="h" hidden="1">#REF!</definedName>
    <definedName name="I" localSheetId="6" hidden="1">#REF!</definedName>
    <definedName name="I" localSheetId="4" hidden="1">#REF!</definedName>
    <definedName name="I" localSheetId="2" hidden="1">#REF!</definedName>
    <definedName name="I" hidden="1">#REF!</definedName>
    <definedName name="INCC">#REF!</definedName>
    <definedName name="INCC1">#REF!</definedName>
    <definedName name="j">#REF!</definedName>
    <definedName name="jfhdskjg" localSheetId="3">#REF!</definedName>
    <definedName name="jfhdskjg">#REF!</definedName>
    <definedName name="K">#REF!</definedName>
    <definedName name="kapa">#REF!</definedName>
    <definedName name="KAPA1">#REF!</definedName>
    <definedName name="KAPAs">#REF!</definedName>
    <definedName name="Ks">#REF!</definedName>
    <definedName name="lista">#REF!</definedName>
    <definedName name="lista.coluna">#REF!</definedName>
    <definedName name="lista.linha">#REF!</definedName>
    <definedName name="Macro1">#N/A</definedName>
    <definedName name="MATBDI">#REF!</definedName>
    <definedName name="nil">#REF!</definedName>
    <definedName name="nilo">#REF!</definedName>
    <definedName name="ok">#REF!</definedName>
    <definedName name="orçamento" localSheetId="3">#REF!</definedName>
    <definedName name="orçamento">#REF!</definedName>
    <definedName name="ORÇAMENTO.BancoRef" hidden="1">#REF!</definedName>
    <definedName name="ORÇAMENTO.CustoUnitario" hidden="1">ROUND(#REF!,15-13*#REF!)</definedName>
    <definedName name="ORÇAMENTO.PrecoUnitarioLicitado" hidden="1">#REF!</definedName>
    <definedName name="ORÇAMENTO5156465">#REF!</definedName>
    <definedName name="POP">#REF!</definedName>
    <definedName name="Popular" hidden="1">{#N/A,#N/A,FALSE,"Cronograma";#N/A,#N/A,FALSE,"Cronogr. 2"}</definedName>
    <definedName name="Print_Area_MI">#REF!</definedName>
    <definedName name="PRINT2">#REF!</definedName>
    <definedName name="QTD">#REF!</definedName>
    <definedName name="Recalque">#REF!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rio" hidden="1">{#N/A,#N/A,FALSE,"Cronograma";#N/A,#N/A,FALSE,"Cronogr. 2"}</definedName>
    <definedName name="s">#REF!</definedName>
    <definedName name="sadsdf">#REF!</definedName>
    <definedName name="sddddddddddd">#REF!</definedName>
    <definedName name="SDFSFS">#REF!</definedName>
    <definedName name="SENHAGT" hidden="1">"PM2CAIXA"</definedName>
    <definedName name="SINAPI_AC" hidden="1">#REF!</definedName>
    <definedName name="SomaAgrup" hidden="1">SUMIF(OFFSET(#REF!,1,0,#REF!),"S",OFFSET(#REF!,1,0,#REF!))</definedName>
    <definedName name="ss" hidden="1">{#N/A,#N/A,FALSE,"Cronograma";#N/A,#N/A,FALSE,"Cronogr. 2"}</definedName>
    <definedName name="TABELA" localSheetId="3">#REF!</definedName>
    <definedName name="TABELA">#REF!</definedName>
    <definedName name="TIPOORCAMENTO" hidden="1">IF(VALUE(#REF!)=2,"Licitado","Proposto")</definedName>
    <definedName name="_xlnm.Print_Titles" localSheetId="0">'(ORÇAMENTO GERAL)'!$1:$13</definedName>
    <definedName name="_xlnm.Print_Titles" localSheetId="2">COMPOSIÇÕES!$1:$8</definedName>
    <definedName name="_xlnm.Print_Titles" localSheetId="3">'MEMORIA DE CALCULO'!$1:$19</definedName>
    <definedName name="_xlnm.Print_Titles" localSheetId="1">ORÇAMENTO!$7:$9</definedName>
    <definedName name="truncar">#REF!</definedName>
    <definedName name="vhvb">#REF!</definedName>
    <definedName name="VTOTAL1" hidden="1">ROUND(#REF!*#REF!,15-13*#REF!)</definedName>
    <definedName name="vvvvvvvvvvvvvv">#REF!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08" l="1"/>
  <c r="N6" i="108"/>
  <c r="N9" i="108"/>
  <c r="N10" i="108"/>
  <c r="N4" i="108"/>
  <c r="K6" i="108"/>
  <c r="K7" i="108" s="1"/>
  <c r="K8" i="108" s="1"/>
  <c r="K9" i="108" s="1"/>
  <c r="K10" i="108" s="1"/>
  <c r="K11" i="108" s="1"/>
  <c r="K12" i="108" s="1"/>
  <c r="K13" i="108" s="1"/>
  <c r="K14" i="108" s="1"/>
  <c r="K15" i="108" s="1"/>
  <c r="K16" i="108" s="1"/>
  <c r="K17" i="108" s="1"/>
  <c r="K18" i="108" s="1"/>
  <c r="K19" i="108" s="1"/>
  <c r="K20" i="108" s="1"/>
  <c r="K21" i="108" s="1"/>
  <c r="K22" i="108" s="1"/>
  <c r="K23" i="108" s="1"/>
  <c r="K24" i="108" s="1"/>
  <c r="K25" i="108" s="1"/>
  <c r="K26" i="108" s="1"/>
  <c r="K27" i="108" s="1"/>
  <c r="K28" i="108" s="1"/>
  <c r="K29" i="108" s="1"/>
  <c r="K30" i="108" s="1"/>
  <c r="K31" i="108" s="1"/>
  <c r="K32" i="108" s="1"/>
  <c r="K33" i="108" s="1"/>
  <c r="K34" i="108" s="1"/>
  <c r="K35" i="108" s="1"/>
  <c r="K36" i="108" s="1"/>
  <c r="K37" i="108" s="1"/>
  <c r="K38" i="108" s="1"/>
  <c r="K39" i="108" s="1"/>
  <c r="K40" i="108" s="1"/>
  <c r="K41" i="108" s="1"/>
  <c r="K42" i="108" s="1"/>
  <c r="K43" i="108" s="1"/>
  <c r="K44" i="108" s="1"/>
  <c r="K45" i="108" s="1"/>
  <c r="K46" i="108" s="1"/>
  <c r="K47" i="108" s="1"/>
  <c r="K48" i="108" s="1"/>
  <c r="K49" i="108" s="1"/>
  <c r="K50" i="108" s="1"/>
  <c r="K51" i="108" s="1"/>
  <c r="K52" i="108" s="1"/>
  <c r="K53" i="108" s="1"/>
  <c r="K54" i="108" s="1"/>
  <c r="K55" i="108" s="1"/>
  <c r="K56" i="108" s="1"/>
  <c r="K57" i="108" s="1"/>
  <c r="K58" i="108" s="1"/>
  <c r="K59" i="108" s="1"/>
  <c r="K60" i="108" s="1"/>
  <c r="K61" i="108" s="1"/>
  <c r="K62" i="108" s="1"/>
  <c r="K63" i="108" s="1"/>
  <c r="K64" i="108" s="1"/>
  <c r="K65" i="108" s="1"/>
  <c r="K66" i="108" s="1"/>
  <c r="K67" i="108" s="1"/>
  <c r="K68" i="108" s="1"/>
  <c r="K5" i="108"/>
  <c r="K4" i="108"/>
  <c r="J5" i="108"/>
  <c r="J6" i="108"/>
  <c r="J7" i="108"/>
  <c r="J8" i="108"/>
  <c r="J9" i="108"/>
  <c r="J10" i="108"/>
  <c r="J11" i="108"/>
  <c r="J12" i="108"/>
  <c r="J13" i="108"/>
  <c r="J14" i="108"/>
  <c r="J15" i="108"/>
  <c r="J16" i="108"/>
  <c r="J17" i="108"/>
  <c r="J18" i="108"/>
  <c r="J19" i="108"/>
  <c r="J20" i="108"/>
  <c r="J21" i="108"/>
  <c r="J22" i="108"/>
  <c r="J23" i="108"/>
  <c r="J24" i="108"/>
  <c r="J25" i="108"/>
  <c r="J26" i="108"/>
  <c r="J27" i="108"/>
  <c r="J28" i="108"/>
  <c r="J29" i="108"/>
  <c r="J30" i="108"/>
  <c r="J31" i="108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52" i="108"/>
  <c r="J53" i="108"/>
  <c r="J54" i="108"/>
  <c r="J55" i="108"/>
  <c r="J56" i="108"/>
  <c r="J57" i="108"/>
  <c r="J58" i="108"/>
  <c r="J59" i="108"/>
  <c r="J60" i="108"/>
  <c r="J61" i="108"/>
  <c r="J62" i="108"/>
  <c r="J63" i="108"/>
  <c r="J64" i="108"/>
  <c r="J65" i="108"/>
  <c r="J66" i="108"/>
  <c r="J67" i="108"/>
  <c r="J4" i="108"/>
  <c r="H94" i="105"/>
  <c r="H93" i="105"/>
  <c r="H92" i="105"/>
  <c r="H91" i="105"/>
  <c r="I91" i="105" s="1"/>
  <c r="H88" i="105"/>
  <c r="H87" i="105"/>
  <c r="H86" i="105"/>
  <c r="H85" i="105"/>
  <c r="H84" i="105"/>
  <c r="H83" i="105"/>
  <c r="H82" i="105"/>
  <c r="H81" i="105"/>
  <c r="H80" i="105"/>
  <c r="H79" i="105"/>
  <c r="H78" i="105"/>
  <c r="H77" i="105"/>
  <c r="H76" i="105"/>
  <c r="H73" i="105"/>
  <c r="I73" i="105" s="1"/>
  <c r="H72" i="105"/>
  <c r="H71" i="105"/>
  <c r="H70" i="105"/>
  <c r="H69" i="105"/>
  <c r="H68" i="105"/>
  <c r="H67" i="105"/>
  <c r="H66" i="105"/>
  <c r="H65" i="105"/>
  <c r="I65" i="105" s="1"/>
  <c r="H64" i="105"/>
  <c r="H61" i="105"/>
  <c r="I61" i="105" s="1"/>
  <c r="H60" i="105"/>
  <c r="I60" i="105" s="1"/>
  <c r="H59" i="105"/>
  <c r="H58" i="105"/>
  <c r="H55" i="105"/>
  <c r="H52" i="105"/>
  <c r="I52" i="105" s="1"/>
  <c r="H51" i="105"/>
  <c r="H50" i="105"/>
  <c r="H49" i="105"/>
  <c r="H48" i="105"/>
  <c r="H47" i="105"/>
  <c r="I47" i="105" s="1"/>
  <c r="H46" i="105"/>
  <c r="H45" i="105"/>
  <c r="H44" i="105"/>
  <c r="H43" i="105"/>
  <c r="I43" i="105" s="1"/>
  <c r="H42" i="105"/>
  <c r="H41" i="105"/>
  <c r="H40" i="105"/>
  <c r="H39" i="105"/>
  <c r="H38" i="105"/>
  <c r="I38" i="105" s="1"/>
  <c r="H35" i="105"/>
  <c r="I35" i="105" s="1"/>
  <c r="H34" i="105"/>
  <c r="I34" i="105" s="1"/>
  <c r="H33" i="105"/>
  <c r="H32" i="105"/>
  <c r="H31" i="105"/>
  <c r="H30" i="105"/>
  <c r="H29" i="105"/>
  <c r="H26" i="105"/>
  <c r="H25" i="105"/>
  <c r="I25" i="105" s="1"/>
  <c r="H22" i="105"/>
  <c r="H21" i="105"/>
  <c r="H20" i="105"/>
  <c r="H19" i="105"/>
  <c r="H18" i="105"/>
  <c r="H17" i="105"/>
  <c r="H16" i="105"/>
  <c r="I16" i="105" s="1"/>
  <c r="H12" i="105"/>
  <c r="D154" i="107"/>
  <c r="D153" i="107"/>
  <c r="H134" i="107"/>
  <c r="D177" i="107"/>
  <c r="D408" i="107"/>
  <c r="D393" i="107"/>
  <c r="D295" i="107" l="1"/>
  <c r="D280" i="107"/>
  <c r="E269" i="107"/>
  <c r="D381" i="107"/>
  <c r="H315" i="107"/>
  <c r="H316" i="107"/>
  <c r="C313" i="107"/>
  <c r="B313" i="107"/>
  <c r="G318" i="107"/>
  <c r="H317" i="107"/>
  <c r="E275" i="107"/>
  <c r="H257" i="107"/>
  <c r="H256" i="107"/>
  <c r="H255" i="107"/>
  <c r="E249" i="107"/>
  <c r="E248" i="107"/>
  <c r="E247" i="107"/>
  <c r="E246" i="107"/>
  <c r="E245" i="107"/>
  <c r="H245" i="107" s="1"/>
  <c r="E244" i="107"/>
  <c r="H244" i="107" s="1"/>
  <c r="E243" i="107"/>
  <c r="H243" i="107" s="1"/>
  <c r="H233" i="107"/>
  <c r="H232" i="107"/>
  <c r="H231" i="107"/>
  <c r="H222" i="107"/>
  <c r="H223" i="107"/>
  <c r="H224" i="107"/>
  <c r="H225" i="107"/>
  <c r="H220" i="107"/>
  <c r="H219" i="107"/>
  <c r="H221" i="107"/>
  <c r="E211" i="107"/>
  <c r="D211" i="107"/>
  <c r="C202" i="107"/>
  <c r="B202" i="107"/>
  <c r="G205" i="107"/>
  <c r="C197" i="107"/>
  <c r="B197" i="107"/>
  <c r="G200" i="107"/>
  <c r="D194" i="107"/>
  <c r="H194" i="107" s="1"/>
  <c r="C192" i="107"/>
  <c r="B192" i="107"/>
  <c r="G195" i="107"/>
  <c r="C187" i="107"/>
  <c r="B187" i="107"/>
  <c r="G190" i="107"/>
  <c r="D189" i="107"/>
  <c r="H189" i="107" s="1"/>
  <c r="F123" i="107"/>
  <c r="H123" i="107" s="1"/>
  <c r="D152" i="107"/>
  <c r="D151" i="107"/>
  <c r="E140" i="107"/>
  <c r="D140" i="107"/>
  <c r="E146" i="107"/>
  <c r="D146" i="107"/>
  <c r="E145" i="107"/>
  <c r="D145" i="107"/>
  <c r="D121" i="107"/>
  <c r="D120" i="107"/>
  <c r="D162" i="107"/>
  <c r="D161" i="107"/>
  <c r="D160" i="107"/>
  <c r="D159" i="107"/>
  <c r="H183" i="107"/>
  <c r="H182" i="107"/>
  <c r="C180" i="107"/>
  <c r="B180" i="107"/>
  <c r="G185" i="107"/>
  <c r="H184" i="107"/>
  <c r="H318" i="107" l="1"/>
  <c r="H226" i="107"/>
  <c r="D204" i="107"/>
  <c r="H204" i="107" s="1"/>
  <c r="H205" i="107" s="1"/>
  <c r="D199" i="107"/>
  <c r="H199" i="107" s="1"/>
  <c r="H200" i="107" s="1"/>
  <c r="H195" i="107"/>
  <c r="H190" i="107"/>
  <c r="H185" i="107"/>
  <c r="D122" i="107"/>
  <c r="D73" i="107"/>
  <c r="D72" i="107"/>
  <c r="D107" i="107"/>
  <c r="D106" i="107"/>
  <c r="D54" i="107"/>
  <c r="D34" i="107"/>
  <c r="D29" i="107"/>
  <c r="A4" i="107"/>
  <c r="C272" i="107"/>
  <c r="B272" i="107"/>
  <c r="I51" i="105" l="1"/>
  <c r="I50" i="105"/>
  <c r="I48" i="105"/>
  <c r="D13" i="8"/>
  <c r="A6" i="107"/>
  <c r="E80" i="105"/>
  <c r="D80" i="105"/>
  <c r="C80" i="105"/>
  <c r="E29" i="105"/>
  <c r="D29" i="105"/>
  <c r="C29" i="105"/>
  <c r="C44" i="105"/>
  <c r="E12" i="105"/>
  <c r="D12" i="105"/>
  <c r="C12" i="105"/>
  <c r="J341" i="39"/>
  <c r="H341" i="39"/>
  <c r="J340" i="39"/>
  <c r="H340" i="39"/>
  <c r="I49" i="105" l="1"/>
  <c r="H342" i="39"/>
  <c r="G336" i="39" s="1"/>
  <c r="G12" i="105" s="1"/>
  <c r="J342" i="39"/>
  <c r="I336" i="39" s="1"/>
  <c r="H252" i="39" l="1"/>
  <c r="J252" i="39"/>
  <c r="H253" i="39"/>
  <c r="J253" i="39"/>
  <c r="H254" i="39"/>
  <c r="J254" i="39"/>
  <c r="H255" i="39"/>
  <c r="J255" i="39"/>
  <c r="H256" i="39"/>
  <c r="J256" i="39"/>
  <c r="H257" i="39"/>
  <c r="J257" i="39"/>
  <c r="H258" i="39"/>
  <c r="J258" i="39"/>
  <c r="H259" i="39"/>
  <c r="J259" i="39"/>
  <c r="H271" i="39"/>
  <c r="J271" i="39"/>
  <c r="H272" i="39"/>
  <c r="J272" i="39"/>
  <c r="H273" i="39"/>
  <c r="J273" i="39"/>
  <c r="H274" i="39"/>
  <c r="J274" i="39"/>
  <c r="H275" i="39"/>
  <c r="J275" i="39"/>
  <c r="H276" i="39"/>
  <c r="J276" i="39"/>
  <c r="H277" i="39"/>
  <c r="J277" i="39"/>
  <c r="H278" i="39"/>
  <c r="J278" i="39"/>
  <c r="H279" i="39"/>
  <c r="J279" i="39"/>
  <c r="H280" i="39"/>
  <c r="J280" i="39"/>
  <c r="H238" i="39"/>
  <c r="J238" i="39"/>
  <c r="H239" i="39"/>
  <c r="J239" i="39"/>
  <c r="G240" i="39"/>
  <c r="H240" i="39" s="1"/>
  <c r="I240" i="39"/>
  <c r="J240" i="39" s="1"/>
  <c r="H311" i="39"/>
  <c r="J311" i="39"/>
  <c r="H312" i="39"/>
  <c r="J312" i="39"/>
  <c r="E94" i="105"/>
  <c r="C406" i="107" s="1"/>
  <c r="D94" i="105"/>
  <c r="B406" i="107" s="1"/>
  <c r="C94" i="105"/>
  <c r="H42" i="39"/>
  <c r="H43" i="39"/>
  <c r="H44" i="39"/>
  <c r="H45" i="39"/>
  <c r="H46" i="39"/>
  <c r="H47" i="39"/>
  <c r="H48" i="39"/>
  <c r="H49" i="39"/>
  <c r="H41" i="39"/>
  <c r="H40" i="39"/>
  <c r="H39" i="39"/>
  <c r="J48" i="39"/>
  <c r="J46" i="39"/>
  <c r="J44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5" i="39"/>
  <c r="J47" i="39"/>
  <c r="J4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J26" i="39"/>
  <c r="H26" i="39"/>
  <c r="J25" i="39"/>
  <c r="H25" i="39"/>
  <c r="J24" i="39"/>
  <c r="H24" i="39"/>
  <c r="J23" i="39"/>
  <c r="H23" i="39"/>
  <c r="J22" i="39"/>
  <c r="H22" i="39"/>
  <c r="F20" i="39"/>
  <c r="E91" i="105"/>
  <c r="D91" i="105"/>
  <c r="C91" i="105"/>
  <c r="H408" i="107"/>
  <c r="H409" i="107" s="1"/>
  <c r="G409" i="107"/>
  <c r="C308" i="107"/>
  <c r="B308" i="107"/>
  <c r="G311" i="107"/>
  <c r="C303" i="107"/>
  <c r="B303" i="107"/>
  <c r="C298" i="107"/>
  <c r="B298" i="107"/>
  <c r="G306" i="107"/>
  <c r="H305" i="107"/>
  <c r="H306" i="107" s="1"/>
  <c r="G301" i="107"/>
  <c r="H295" i="107"/>
  <c r="H296" i="107" s="1"/>
  <c r="C293" i="107"/>
  <c r="B293" i="107"/>
  <c r="G296" i="107"/>
  <c r="C288" i="107"/>
  <c r="B288" i="107"/>
  <c r="G291" i="107"/>
  <c r="I71" i="105" l="1"/>
  <c r="H281" i="39"/>
  <c r="G267" i="39" s="1"/>
  <c r="J281" i="39"/>
  <c r="I267" i="39" s="1"/>
  <c r="J260" i="39"/>
  <c r="I248" i="39" s="1"/>
  <c r="H260" i="39"/>
  <c r="G248" i="39" s="1"/>
  <c r="H241" i="39"/>
  <c r="G234" i="39" s="1"/>
  <c r="J241" i="39"/>
  <c r="I234" i="39" s="1"/>
  <c r="J313" i="39"/>
  <c r="I307" i="39" s="1"/>
  <c r="H313" i="39"/>
  <c r="G307" i="39" s="1"/>
  <c r="G80" i="105" s="1"/>
  <c r="I94" i="105"/>
  <c r="I69" i="105"/>
  <c r="C401" i="107" l="1"/>
  <c r="B401" i="107"/>
  <c r="B396" i="107"/>
  <c r="C396" i="107"/>
  <c r="C391" i="107"/>
  <c r="B391" i="107"/>
  <c r="B389" i="107"/>
  <c r="H285" i="107"/>
  <c r="C283" i="107"/>
  <c r="B283" i="107"/>
  <c r="G286" i="107"/>
  <c r="H286" i="107" l="1"/>
  <c r="H44" i="107" l="1"/>
  <c r="H45" i="107" s="1"/>
  <c r="H269" i="107"/>
  <c r="H270" i="107" s="1"/>
  <c r="H54" i="107"/>
  <c r="H55" i="107" s="1"/>
  <c r="C278" i="107"/>
  <c r="B278" i="107"/>
  <c r="G281" i="107"/>
  <c r="H280" i="107"/>
  <c r="H281" i="107" s="1"/>
  <c r="H49" i="107"/>
  <c r="H50" i="107" s="1"/>
  <c r="C69" i="107"/>
  <c r="C59" i="107"/>
  <c r="B69" i="107"/>
  <c r="B59" i="107"/>
  <c r="H211" i="107"/>
  <c r="H258" i="107"/>
  <c r="G262" i="107"/>
  <c r="H261" i="107"/>
  <c r="H260" i="107"/>
  <c r="H259" i="107"/>
  <c r="G276" i="107"/>
  <c r="H275" i="107"/>
  <c r="H276" i="107" s="1"/>
  <c r="C266" i="107"/>
  <c r="B266" i="107"/>
  <c r="B264" i="107"/>
  <c r="H249" i="107"/>
  <c r="H248" i="107"/>
  <c r="H247" i="107"/>
  <c r="H246" i="107"/>
  <c r="C240" i="107"/>
  <c r="H234" i="107"/>
  <c r="H235" i="107"/>
  <c r="H236" i="107"/>
  <c r="H237" i="107"/>
  <c r="C228" i="107"/>
  <c r="B228" i="107"/>
  <c r="C216" i="107"/>
  <c r="B216" i="107"/>
  <c r="C52" i="107"/>
  <c r="B52" i="107"/>
  <c r="G55" i="107"/>
  <c r="C47" i="107"/>
  <c r="B47" i="107"/>
  <c r="G50" i="107"/>
  <c r="C42" i="107"/>
  <c r="B42" i="107"/>
  <c r="G45" i="107"/>
  <c r="D290" i="107" l="1"/>
  <c r="I66" i="105"/>
  <c r="H262" i="107"/>
  <c r="I67" i="105"/>
  <c r="H250" i="107"/>
  <c r="I22" i="105"/>
  <c r="I21" i="105"/>
  <c r="I20" i="105"/>
  <c r="K73" i="105" l="1"/>
  <c r="I64" i="105"/>
  <c r="H290" i="107"/>
  <c r="H291" i="107" s="1"/>
  <c r="D300" i="107"/>
  <c r="H300" i="107" l="1"/>
  <c r="H301" i="107" s="1"/>
  <c r="D310" i="107"/>
  <c r="H310" i="107" s="1"/>
  <c r="H311" i="107" s="1"/>
  <c r="I68" i="105"/>
  <c r="I72" i="105" l="1"/>
  <c r="I70" i="105"/>
  <c r="E63" i="107"/>
  <c r="E62" i="107"/>
  <c r="H161" i="107"/>
  <c r="H153" i="107"/>
  <c r="H154" i="107"/>
  <c r="D63" i="107"/>
  <c r="D62" i="107"/>
  <c r="C175" i="107"/>
  <c r="B175" i="107"/>
  <c r="G178" i="107"/>
  <c r="H177" i="107"/>
  <c r="H178" i="107" s="1"/>
  <c r="I63" i="105" l="1"/>
  <c r="K63" i="105" s="1"/>
  <c r="F63" i="107"/>
  <c r="H63" i="107" s="1"/>
  <c r="F62" i="107"/>
  <c r="H62" i="107" s="1"/>
  <c r="C170" i="107"/>
  <c r="B170" i="107"/>
  <c r="C165" i="107"/>
  <c r="B165" i="107"/>
  <c r="H160" i="107"/>
  <c r="E44" i="105"/>
  <c r="C157" i="107" s="1"/>
  <c r="D44" i="105"/>
  <c r="B157" i="107" s="1"/>
  <c r="C149" i="107"/>
  <c r="B149" i="107"/>
  <c r="H145" i="107"/>
  <c r="E42" i="105"/>
  <c r="C143" i="107" s="1"/>
  <c r="D42" i="105"/>
  <c r="B143" i="107" s="1"/>
  <c r="C42" i="105"/>
  <c r="H140" i="107"/>
  <c r="E41" i="105"/>
  <c r="C138" i="107" s="1"/>
  <c r="D41" i="105"/>
  <c r="B138" i="107" s="1"/>
  <c r="C41" i="105"/>
  <c r="C131" i="107"/>
  <c r="B131" i="107"/>
  <c r="C126" i="107"/>
  <c r="C118" i="107"/>
  <c r="B126" i="107"/>
  <c r="H152" i="107"/>
  <c r="H151" i="107"/>
  <c r="B118" i="107"/>
  <c r="H107" i="107"/>
  <c r="H81" i="107"/>
  <c r="K104" i="107"/>
  <c r="L104" i="107" s="1"/>
  <c r="M104" i="107" s="1"/>
  <c r="E87" i="105"/>
  <c r="C379" i="107" s="1"/>
  <c r="D87" i="105"/>
  <c r="B379" i="107" s="1"/>
  <c r="C87" i="105"/>
  <c r="C384" i="107"/>
  <c r="C374" i="107"/>
  <c r="C369" i="107"/>
  <c r="C363" i="107"/>
  <c r="C353" i="107"/>
  <c r="C348" i="107"/>
  <c r="C333" i="107"/>
  <c r="C327" i="107"/>
  <c r="C322" i="107"/>
  <c r="B384" i="107"/>
  <c r="B374" i="107"/>
  <c r="B369" i="107"/>
  <c r="B363" i="107"/>
  <c r="B353" i="107"/>
  <c r="B348" i="107"/>
  <c r="B333" i="107"/>
  <c r="B327" i="107"/>
  <c r="B322" i="107"/>
  <c r="C358" i="107"/>
  <c r="B358" i="107"/>
  <c r="C343" i="107"/>
  <c r="B343" i="107"/>
  <c r="E79" i="105"/>
  <c r="C338" i="107" s="1"/>
  <c r="D79" i="105"/>
  <c r="B338" i="107" s="1"/>
  <c r="C79" i="105"/>
  <c r="G40" i="107"/>
  <c r="H39" i="107"/>
  <c r="H40" i="107" s="1"/>
  <c r="C37" i="107"/>
  <c r="B37" i="107"/>
  <c r="G66" i="107" l="1"/>
  <c r="H155" i="107"/>
  <c r="I19" i="105"/>
  <c r="J328" i="39" l="1"/>
  <c r="H328" i="39"/>
  <c r="J327" i="39"/>
  <c r="H327" i="39"/>
  <c r="J326" i="39"/>
  <c r="H326" i="39"/>
  <c r="J325" i="39"/>
  <c r="H325" i="39"/>
  <c r="J324" i="39"/>
  <c r="H324" i="39"/>
  <c r="J299" i="39"/>
  <c r="H299" i="39"/>
  <c r="J298" i="39"/>
  <c r="H298" i="39"/>
  <c r="J297" i="39"/>
  <c r="H297" i="39"/>
  <c r="J296" i="39"/>
  <c r="H296" i="39"/>
  <c r="J295" i="39"/>
  <c r="H295" i="39"/>
  <c r="J294" i="39"/>
  <c r="H294" i="39"/>
  <c r="J293" i="39"/>
  <c r="H293" i="39"/>
  <c r="J292" i="39"/>
  <c r="H292" i="39"/>
  <c r="J226" i="39"/>
  <c r="H226" i="39"/>
  <c r="J213" i="39"/>
  <c r="H213" i="39"/>
  <c r="J214" i="39"/>
  <c r="H214" i="39"/>
  <c r="J19" i="39"/>
  <c r="H19" i="39"/>
  <c r="J20" i="39"/>
  <c r="H20" i="39"/>
  <c r="B7" i="37"/>
  <c r="B6" i="37"/>
  <c r="B5" i="37"/>
  <c r="B10" i="8"/>
  <c r="A10" i="8"/>
  <c r="B12" i="8"/>
  <c r="A5" i="8"/>
  <c r="A4" i="8"/>
  <c r="A3" i="8"/>
  <c r="J329" i="39" l="1"/>
  <c r="H329" i="39"/>
  <c r="H300" i="39"/>
  <c r="G288" i="39" s="1"/>
  <c r="J300" i="39"/>
  <c r="H215" i="39"/>
  <c r="J215" i="39"/>
  <c r="J227" i="39"/>
  <c r="H227" i="39"/>
  <c r="I288" i="39" l="1"/>
  <c r="G320" i="39"/>
  <c r="G29" i="105" s="1"/>
  <c r="I320" i="39"/>
  <c r="G87" i="105"/>
  <c r="G222" i="39"/>
  <c r="I222" i="39"/>
  <c r="I209" i="39"/>
  <c r="G209" i="39"/>
  <c r="G79" i="105"/>
  <c r="B41" i="8" l="1"/>
  <c r="B38" i="8"/>
  <c r="B35" i="8"/>
  <c r="B32" i="8"/>
  <c r="B29" i="8"/>
  <c r="B26" i="8"/>
  <c r="B23" i="8"/>
  <c r="B20" i="8"/>
  <c r="B17" i="8"/>
  <c r="G35" i="107"/>
  <c r="H34" i="107"/>
  <c r="H35" i="107" s="1"/>
  <c r="G16" i="107"/>
  <c r="H15" i="107"/>
  <c r="H16" i="107" s="1"/>
  <c r="G404" i="107"/>
  <c r="H403" i="107"/>
  <c r="H404" i="107" s="1"/>
  <c r="G399" i="107"/>
  <c r="G394" i="107"/>
  <c r="H393" i="107"/>
  <c r="H394" i="107" s="1"/>
  <c r="G387" i="107"/>
  <c r="H386" i="107"/>
  <c r="H387" i="107" s="1"/>
  <c r="G382" i="107"/>
  <c r="H381" i="107"/>
  <c r="H382" i="107" s="1"/>
  <c r="G377" i="107"/>
  <c r="H376" i="107"/>
  <c r="H377" i="107" s="1"/>
  <c r="G372" i="107"/>
  <c r="H371" i="107"/>
  <c r="H372" i="107" s="1"/>
  <c r="G367" i="107"/>
  <c r="H365" i="107"/>
  <c r="H367" i="107" s="1"/>
  <c r="G361" i="107"/>
  <c r="H360" i="107"/>
  <c r="H361" i="107" s="1"/>
  <c r="G356" i="107"/>
  <c r="H355" i="107"/>
  <c r="H356" i="107" s="1"/>
  <c r="G351" i="107"/>
  <c r="H350" i="107"/>
  <c r="H351" i="107" s="1"/>
  <c r="G346" i="107"/>
  <c r="H345" i="107"/>
  <c r="H346" i="107" s="1"/>
  <c r="G341" i="107"/>
  <c r="H340" i="107"/>
  <c r="H341" i="107" s="1"/>
  <c r="G336" i="107"/>
  <c r="H335" i="107"/>
  <c r="H336" i="107" s="1"/>
  <c r="G331" i="107"/>
  <c r="H330" i="107"/>
  <c r="H329" i="107"/>
  <c r="G325" i="107"/>
  <c r="H324" i="107"/>
  <c r="H325" i="107" s="1"/>
  <c r="G270" i="107"/>
  <c r="G250" i="107"/>
  <c r="G238" i="107"/>
  <c r="G226" i="107"/>
  <c r="G212" i="107"/>
  <c r="G173" i="107"/>
  <c r="H172" i="107"/>
  <c r="H173" i="107" s="1"/>
  <c r="G168" i="107"/>
  <c r="H167" i="107"/>
  <c r="H168" i="107" s="1"/>
  <c r="G163" i="107"/>
  <c r="H162" i="107"/>
  <c r="H159" i="107"/>
  <c r="G155" i="107"/>
  <c r="G147" i="107"/>
  <c r="H146" i="107"/>
  <c r="G141" i="107"/>
  <c r="H141" i="107"/>
  <c r="G136" i="107"/>
  <c r="H135" i="107"/>
  <c r="H133" i="107"/>
  <c r="G129" i="107"/>
  <c r="H128" i="107"/>
  <c r="H129" i="107" s="1"/>
  <c r="G124" i="107"/>
  <c r="H122" i="107"/>
  <c r="H121" i="107"/>
  <c r="H120" i="107"/>
  <c r="G114" i="107"/>
  <c r="H113" i="107"/>
  <c r="H112" i="107"/>
  <c r="G108" i="107"/>
  <c r="H106" i="107"/>
  <c r="G102" i="107"/>
  <c r="H101" i="107"/>
  <c r="G97" i="107"/>
  <c r="H96" i="107"/>
  <c r="G92" i="107"/>
  <c r="H91" i="107"/>
  <c r="G87" i="107"/>
  <c r="H86" i="107"/>
  <c r="G82" i="107"/>
  <c r="H80" i="107"/>
  <c r="G74" i="107"/>
  <c r="H73" i="107"/>
  <c r="H72" i="107"/>
  <c r="G67" i="107"/>
  <c r="G30" i="107"/>
  <c r="H29" i="107"/>
  <c r="H30" i="107" s="1"/>
  <c r="G25" i="107"/>
  <c r="H24" i="107"/>
  <c r="H25" i="107" s="1"/>
  <c r="B7" i="39"/>
  <c r="B6" i="39"/>
  <c r="B5" i="39"/>
  <c r="B4" i="39"/>
  <c r="H124" i="107" l="1"/>
  <c r="I45" i="105"/>
  <c r="I41" i="105"/>
  <c r="H398" i="107"/>
  <c r="H399" i="107" s="1"/>
  <c r="H212" i="107"/>
  <c r="H74" i="107"/>
  <c r="H147" i="107"/>
  <c r="H108" i="107"/>
  <c r="H82" i="107"/>
  <c r="H136" i="107"/>
  <c r="I88" i="105"/>
  <c r="I76" i="105"/>
  <c r="I86" i="105"/>
  <c r="I87" i="105"/>
  <c r="I78" i="105"/>
  <c r="I79" i="105"/>
  <c r="I80" i="105"/>
  <c r="I81" i="105"/>
  <c r="I85" i="105"/>
  <c r="I84" i="105"/>
  <c r="I83" i="105"/>
  <c r="H87" i="107"/>
  <c r="H331" i="107"/>
  <c r="H163" i="107"/>
  <c r="H92" i="107"/>
  <c r="H97" i="107"/>
  <c r="H102" i="107"/>
  <c r="H114" i="107"/>
  <c r="H66" i="107"/>
  <c r="H67" i="107" s="1"/>
  <c r="H238" i="107"/>
  <c r="I82" i="105" l="1"/>
  <c r="I29" i="105"/>
  <c r="I46" i="105"/>
  <c r="I44" i="105"/>
  <c r="I40" i="105"/>
  <c r="I39" i="105"/>
  <c r="I18" i="105"/>
  <c r="I92" i="105"/>
  <c r="I93" i="105"/>
  <c r="I17" i="105"/>
  <c r="I59" i="105"/>
  <c r="I58" i="105"/>
  <c r="I57" i="105" s="1"/>
  <c r="I77" i="105"/>
  <c r="I33" i="105"/>
  <c r="I31" i="105"/>
  <c r="I30" i="105"/>
  <c r="I55" i="105"/>
  <c r="I42" i="105" l="1"/>
  <c r="I37" i="105" s="1"/>
  <c r="I15" i="105"/>
  <c r="C17" i="8" s="1"/>
  <c r="I32" i="105"/>
  <c r="I28" i="105" s="1"/>
  <c r="I75" i="105"/>
  <c r="I54" i="105"/>
  <c r="C29" i="8" s="1"/>
  <c r="F29" i="8" s="1"/>
  <c r="D17" i="8" l="1"/>
  <c r="I17" i="8"/>
  <c r="H17" i="8"/>
  <c r="G17" i="8"/>
  <c r="E17" i="8"/>
  <c r="F17" i="8"/>
  <c r="K57" i="105"/>
  <c r="C32" i="8"/>
  <c r="C38" i="8"/>
  <c r="K15" i="105"/>
  <c r="K75" i="105"/>
  <c r="C35" i="8"/>
  <c r="C23" i="8"/>
  <c r="K54" i="105"/>
  <c r="D1624" i="54"/>
  <c r="J1623" i="54"/>
  <c r="J1622" i="54"/>
  <c r="P1621" i="54"/>
  <c r="M1621" i="54"/>
  <c r="J1618" i="54"/>
  <c r="J1617" i="54"/>
  <c r="J1619" i="54" s="1"/>
  <c r="J1613" i="54"/>
  <c r="J1664" i="54"/>
  <c r="G1663" i="54"/>
  <c r="J1663" i="54" s="1"/>
  <c r="G1642" i="54"/>
  <c r="J1642" i="54" s="1"/>
  <c r="G1641" i="54"/>
  <c r="J1641" i="54" s="1"/>
  <c r="G1662" i="54"/>
  <c r="J1662" i="54" s="1"/>
  <c r="J1647" i="54"/>
  <c r="D1643" i="54"/>
  <c r="P1640" i="54"/>
  <c r="M1640" i="54"/>
  <c r="D1648" i="54"/>
  <c r="J1646" i="54"/>
  <c r="P1645" i="54"/>
  <c r="M1645" i="54"/>
  <c r="J1660" i="54"/>
  <c r="J1661" i="54"/>
  <c r="D1665" i="54"/>
  <c r="J1659" i="54"/>
  <c r="P1658" i="54"/>
  <c r="M1658" i="54"/>
  <c r="D1656" i="54"/>
  <c r="J1655" i="54"/>
  <c r="J1656" i="54" s="1"/>
  <c r="K1654" i="54" s="1"/>
  <c r="P1654" i="54"/>
  <c r="M1654" i="54"/>
  <c r="G1637" i="54"/>
  <c r="J1637" i="54" s="1"/>
  <c r="J1632" i="54"/>
  <c r="J1633" i="54"/>
  <c r="J1634" i="54"/>
  <c r="J1635" i="54"/>
  <c r="J1636" i="54"/>
  <c r="D1638" i="54"/>
  <c r="J1631" i="54"/>
  <c r="P1630" i="54"/>
  <c r="M1630" i="54"/>
  <c r="J1550" i="54"/>
  <c r="J1598" i="54"/>
  <c r="J1583" i="54"/>
  <c r="D1579" i="54"/>
  <c r="J1578" i="54"/>
  <c r="J1579" i="54" s="1"/>
  <c r="K1577" i="54" s="1"/>
  <c r="P1577" i="54"/>
  <c r="M1577" i="54"/>
  <c r="J1555" i="54"/>
  <c r="J1496" i="54"/>
  <c r="J1522" i="54"/>
  <c r="D1595" i="54"/>
  <c r="J1594" i="54"/>
  <c r="J1593" i="54"/>
  <c r="J1592" i="54"/>
  <c r="P1591" i="54"/>
  <c r="M1591" i="54"/>
  <c r="J1588" i="54"/>
  <c r="D1604" i="54"/>
  <c r="J1603" i="54"/>
  <c r="P1602" i="54"/>
  <c r="M1602" i="54"/>
  <c r="J1608" i="54"/>
  <c r="J1573" i="54"/>
  <c r="J1574" i="54"/>
  <c r="J1566" i="54"/>
  <c r="J1567" i="54"/>
  <c r="J1568" i="54"/>
  <c r="J1547" i="54"/>
  <c r="J1548" i="54"/>
  <c r="J1549" i="54"/>
  <c r="J1517" i="54"/>
  <c r="J1518" i="54"/>
  <c r="J1534" i="54"/>
  <c r="J1533" i="54"/>
  <c r="J1532" i="54"/>
  <c r="J1531" i="54"/>
  <c r="J1530" i="54"/>
  <c r="J1529" i="54"/>
  <c r="J1528" i="54"/>
  <c r="F1527" i="54"/>
  <c r="J1527" i="54" s="1"/>
  <c r="D1717" i="54"/>
  <c r="J1716" i="54"/>
  <c r="P1715" i="54"/>
  <c r="M1715" i="54"/>
  <c r="D1721" i="54"/>
  <c r="J1720" i="54"/>
  <c r="P1719" i="54"/>
  <c r="M1719" i="54"/>
  <c r="J1501" i="54"/>
  <c r="J1502" i="54"/>
  <c r="J1503" i="54"/>
  <c r="J1504" i="54"/>
  <c r="J1505" i="54"/>
  <c r="J1506" i="54"/>
  <c r="J1507" i="54"/>
  <c r="J1508" i="54"/>
  <c r="J1509" i="54"/>
  <c r="J1510" i="54"/>
  <c r="J1511" i="54"/>
  <c r="J1512" i="54"/>
  <c r="F1500" i="54"/>
  <c r="J1500" i="54" s="1"/>
  <c r="F1483" i="54"/>
  <c r="D1513" i="54"/>
  <c r="H35" i="8" l="1"/>
  <c r="G35" i="8"/>
  <c r="H32" i="8"/>
  <c r="G32" i="8"/>
  <c r="F32" i="8"/>
  <c r="E32" i="8"/>
  <c r="E23" i="8"/>
  <c r="F23" i="8"/>
  <c r="I38" i="8"/>
  <c r="H38" i="8"/>
  <c r="G38" i="8"/>
  <c r="F38" i="8"/>
  <c r="K28" i="105"/>
  <c r="L8" i="105"/>
  <c r="L346" i="54"/>
  <c r="O346" i="54"/>
  <c r="J1624" i="54"/>
  <c r="K1621" i="54" s="1"/>
  <c r="Q1621" i="54" s="1"/>
  <c r="J1648" i="54"/>
  <c r="K1645" i="54" s="1"/>
  <c r="Q1645" i="54" s="1"/>
  <c r="J1665" i="54"/>
  <c r="K1658" i="54" s="1"/>
  <c r="Q1658" i="54" s="1"/>
  <c r="J1643" i="54"/>
  <c r="K1640" i="54" s="1"/>
  <c r="N1640" i="54" s="1"/>
  <c r="Q1654" i="54"/>
  <c r="N1654" i="54"/>
  <c r="J1638" i="54"/>
  <c r="K1630" i="54" s="1"/>
  <c r="Q1630" i="54" s="1"/>
  <c r="N1577" i="54"/>
  <c r="Q1577" i="54"/>
  <c r="J1595" i="54"/>
  <c r="K1591" i="54" s="1"/>
  <c r="Q1591" i="54" s="1"/>
  <c r="J1604" i="54"/>
  <c r="K1602" i="54" s="1"/>
  <c r="N1602" i="54" s="1"/>
  <c r="J1717" i="54"/>
  <c r="K1715" i="54" s="1"/>
  <c r="N1715" i="54" s="1"/>
  <c r="J1721" i="54"/>
  <c r="K1719" i="54" s="1"/>
  <c r="Q1719" i="54" s="1"/>
  <c r="J1513" i="54"/>
  <c r="K1499" i="54" s="1"/>
  <c r="N1621" i="54" l="1"/>
  <c r="Q1640" i="54"/>
  <c r="N1645" i="54"/>
  <c r="N1658" i="54"/>
  <c r="N1630" i="54"/>
  <c r="N1591" i="54"/>
  <c r="Q1602" i="54"/>
  <c r="Q1715" i="54"/>
  <c r="N1719" i="54"/>
  <c r="J1483" i="54" l="1"/>
  <c r="D1539" i="54"/>
  <c r="P1537" i="54"/>
  <c r="M1537" i="54"/>
  <c r="L1499" i="54" l="1"/>
  <c r="M1499" i="54" s="1"/>
  <c r="N1499" i="54" s="1"/>
  <c r="O1499" i="54"/>
  <c r="P1499" i="54" s="1"/>
  <c r="Q1499" i="54" s="1"/>
  <c r="J1477" i="54"/>
  <c r="J1478" i="54"/>
  <c r="J1479" i="54"/>
  <c r="J1456" i="54"/>
  <c r="J1457" i="54"/>
  <c r="J1458" i="54"/>
  <c r="J1459" i="54"/>
  <c r="J1460" i="54"/>
  <c r="J1461" i="54"/>
  <c r="J1462" i="54"/>
  <c r="J1463" i="54"/>
  <c r="J1464" i="54"/>
  <c r="J1465" i="54"/>
  <c r="J1466" i="54"/>
  <c r="J1467" i="54"/>
  <c r="J1468" i="54"/>
  <c r="J1469" i="54"/>
  <c r="J1470" i="54"/>
  <c r="J1471" i="54"/>
  <c r="J1472" i="54"/>
  <c r="F1431" i="54"/>
  <c r="J1431" i="54" s="1"/>
  <c r="J1451" i="54"/>
  <c r="J1450" i="54"/>
  <c r="J1449" i="54"/>
  <c r="J1448" i="54"/>
  <c r="J1447" i="54"/>
  <c r="J1538" i="54" s="1"/>
  <c r="J1539" i="54" s="1"/>
  <c r="K1537" i="54" s="1"/>
  <c r="J1446" i="54"/>
  <c r="J1445" i="54"/>
  <c r="J1444" i="54"/>
  <c r="J1443" i="54"/>
  <c r="J1442" i="54"/>
  <c r="J1441" i="54"/>
  <c r="J1440" i="54"/>
  <c r="J1439" i="54"/>
  <c r="J1438" i="54"/>
  <c r="J1437" i="54"/>
  <c r="J1436" i="54"/>
  <c r="J1435" i="54"/>
  <c r="J1434" i="54"/>
  <c r="J1433" i="54"/>
  <c r="J1432" i="54"/>
  <c r="J1264" i="54"/>
  <c r="J1265" i="54"/>
  <c r="J1266" i="54"/>
  <c r="J753" i="54"/>
  <c r="J754" i="54"/>
  <c r="J755" i="54"/>
  <c r="J756" i="54"/>
  <c r="J757" i="54"/>
  <c r="J758" i="54"/>
  <c r="J759" i="54"/>
  <c r="J760" i="54"/>
  <c r="J761" i="54"/>
  <c r="J762" i="54"/>
  <c r="J763" i="54"/>
  <c r="J764" i="54"/>
  <c r="J765" i="54"/>
  <c r="J766" i="54"/>
  <c r="J767" i="54"/>
  <c r="J768" i="54"/>
  <c r="J769" i="54"/>
  <c r="J770" i="54"/>
  <c r="J771" i="54"/>
  <c r="J772" i="54"/>
  <c r="J773" i="54"/>
  <c r="J774" i="54"/>
  <c r="F555" i="54"/>
  <c r="J555" i="54" s="1"/>
  <c r="J554" i="54"/>
  <c r="J553" i="54"/>
  <c r="D556" i="54"/>
  <c r="P552" i="54"/>
  <c r="M552" i="54"/>
  <c r="I651" i="54"/>
  <c r="J651" i="54" s="1"/>
  <c r="I650" i="54"/>
  <c r="J650" i="54" s="1"/>
  <c r="I649" i="54"/>
  <c r="J649" i="54" s="1"/>
  <c r="I648" i="54"/>
  <c r="J648" i="54" s="1"/>
  <c r="I647" i="54"/>
  <c r="J647" i="54" s="1"/>
  <c r="I646" i="54"/>
  <c r="J646" i="54" s="1"/>
  <c r="I383" i="54"/>
  <c r="J383" i="54" s="1"/>
  <c r="J385" i="54"/>
  <c r="J382" i="54"/>
  <c r="J384" i="54"/>
  <c r="J380" i="54"/>
  <c r="J379" i="54"/>
  <c r="I378" i="54"/>
  <c r="J378" i="54" s="1"/>
  <c r="J377" i="54"/>
  <c r="J381" i="54"/>
  <c r="J376" i="54"/>
  <c r="I280" i="54"/>
  <c r="J280" i="54" s="1"/>
  <c r="I279" i="54"/>
  <c r="J279" i="54" s="1"/>
  <c r="I278" i="54"/>
  <c r="J278" i="54" s="1"/>
  <c r="I277" i="54"/>
  <c r="J277" i="54" s="1"/>
  <c r="I276" i="54"/>
  <c r="J276" i="54" s="1"/>
  <c r="I275" i="54"/>
  <c r="J275" i="54" s="1"/>
  <c r="F281" i="54"/>
  <c r="J281" i="54" s="1"/>
  <c r="J263" i="54"/>
  <c r="J262" i="54"/>
  <c r="F187" i="54"/>
  <c r="J187" i="54" s="1"/>
  <c r="J186" i="54"/>
  <c r="J185" i="54"/>
  <c r="F178" i="54"/>
  <c r="J178" i="54" s="1"/>
  <c r="J177" i="54"/>
  <c r="J176" i="54"/>
  <c r="I107" i="54"/>
  <c r="J107" i="54" s="1"/>
  <c r="J108" i="54"/>
  <c r="F109" i="54"/>
  <c r="J109" i="54" s="1"/>
  <c r="D1426" i="54"/>
  <c r="J1425" i="54"/>
  <c r="J1426" i="54" s="1"/>
  <c r="K1424" i="54" s="1"/>
  <c r="J1452" i="54" l="1"/>
  <c r="N1537" i="54"/>
  <c r="Q1537" i="54"/>
  <c r="J556" i="54"/>
  <c r="K552" i="54" s="1"/>
  <c r="N552" i="54" s="1"/>
  <c r="Q552" i="54" l="1"/>
  <c r="D1351" i="54" l="1"/>
  <c r="J1350" i="54"/>
  <c r="J1351" i="54" s="1"/>
  <c r="K1349" i="54" s="1"/>
  <c r="P1349" i="54"/>
  <c r="M1349" i="54"/>
  <c r="D1317" i="54"/>
  <c r="J1316" i="54"/>
  <c r="J1317" i="54" s="1"/>
  <c r="K1315" i="54" s="1"/>
  <c r="P1315" i="54"/>
  <c r="M1315" i="54"/>
  <c r="U1314" i="54"/>
  <c r="G1412" i="54"/>
  <c r="J1412" i="54" s="1"/>
  <c r="G1411" i="54"/>
  <c r="J1411" i="54" s="1"/>
  <c r="D1413" i="54"/>
  <c r="P1410" i="54"/>
  <c r="M1410" i="54"/>
  <c r="J1406" i="54"/>
  <c r="D1422" i="54"/>
  <c r="J1421" i="54"/>
  <c r="J1422" i="54" s="1"/>
  <c r="K1420" i="54" s="1"/>
  <c r="P1420" i="54"/>
  <c r="M1420" i="54"/>
  <c r="U1218" i="54"/>
  <c r="D1218" i="54"/>
  <c r="J1217" i="54"/>
  <c r="J1218" i="54" s="1"/>
  <c r="K1216" i="54" s="1"/>
  <c r="P1216" i="54"/>
  <c r="M1216" i="54"/>
  <c r="J1191" i="54"/>
  <c r="J1192" i="54"/>
  <c r="J1193" i="54"/>
  <c r="U1214" i="54"/>
  <c r="D1214" i="54"/>
  <c r="J1213" i="54"/>
  <c r="J1214" i="54" s="1"/>
  <c r="K1212" i="54" s="1"/>
  <c r="P1212" i="54"/>
  <c r="M1212" i="54"/>
  <c r="J1195" i="54"/>
  <c r="J1196" i="54"/>
  <c r="J1197" i="54"/>
  <c r="J1198" i="54"/>
  <c r="J1199" i="54"/>
  <c r="J1200" i="54"/>
  <c r="J1201" i="54"/>
  <c r="J1184" i="54"/>
  <c r="J1185" i="54"/>
  <c r="J1186" i="54"/>
  <c r="J1187" i="54"/>
  <c r="J1188" i="54"/>
  <c r="J1189" i="54"/>
  <c r="J1190" i="54"/>
  <c r="J1194" i="54"/>
  <c r="J1183" i="54"/>
  <c r="G1401" i="54"/>
  <c r="J1401" i="54" s="1"/>
  <c r="J1402" i="54" s="1"/>
  <c r="K1400" i="54" s="1"/>
  <c r="D1402" i="54"/>
  <c r="P1400" i="54"/>
  <c r="M1400" i="54"/>
  <c r="G1397" i="54"/>
  <c r="J1175" i="54"/>
  <c r="J1176" i="54"/>
  <c r="J1177" i="54"/>
  <c r="J1178" i="54"/>
  <c r="J460" i="54"/>
  <c r="J459" i="54"/>
  <c r="J458" i="54"/>
  <c r="J375" i="54"/>
  <c r="J261" i="54"/>
  <c r="J175" i="54"/>
  <c r="J106" i="54"/>
  <c r="G1372" i="54"/>
  <c r="J1372" i="54" s="1"/>
  <c r="J1373" i="54" s="1"/>
  <c r="J1377" i="54"/>
  <c r="D1373" i="54"/>
  <c r="P1371" i="54"/>
  <c r="M1371" i="54"/>
  <c r="J1367" i="54"/>
  <c r="J1368" i="54"/>
  <c r="J1303" i="54"/>
  <c r="J1160" i="54"/>
  <c r="J1164" i="54"/>
  <c r="J1163" i="54"/>
  <c r="J1162" i="54"/>
  <c r="J1170" i="54"/>
  <c r="J1169" i="54"/>
  <c r="J1168" i="54"/>
  <c r="J1167" i="54"/>
  <c r="J1166" i="54"/>
  <c r="J1159" i="54"/>
  <c r="J1158" i="54"/>
  <c r="J1157" i="54"/>
  <c r="J1156" i="54"/>
  <c r="J1155" i="54"/>
  <c r="J1154" i="54"/>
  <c r="J1153" i="54"/>
  <c r="J1152" i="54"/>
  <c r="J352" i="54"/>
  <c r="J353" i="54"/>
  <c r="J355" i="54"/>
  <c r="J358" i="54"/>
  <c r="J359" i="54"/>
  <c r="J361" i="54"/>
  <c r="J363" i="54"/>
  <c r="J364" i="54"/>
  <c r="J365" i="54"/>
  <c r="J370" i="54"/>
  <c r="J371" i="54"/>
  <c r="J372" i="54"/>
  <c r="J373" i="54"/>
  <c r="J395" i="54"/>
  <c r="J396" i="54"/>
  <c r="J398" i="54"/>
  <c r="J403" i="54"/>
  <c r="J404" i="54"/>
  <c r="J405" i="54"/>
  <c r="J406" i="54"/>
  <c r="J407" i="54"/>
  <c r="J408" i="54"/>
  <c r="J410" i="54"/>
  <c r="J445" i="54"/>
  <c r="J446" i="54"/>
  <c r="J447" i="54"/>
  <c r="J448" i="54"/>
  <c r="J450" i="54"/>
  <c r="J202" i="54"/>
  <c r="J203" i="54"/>
  <c r="J204" i="54"/>
  <c r="J207" i="54"/>
  <c r="J208" i="54"/>
  <c r="J209" i="54"/>
  <c r="J210" i="54"/>
  <c r="J211" i="54"/>
  <c r="J212" i="54"/>
  <c r="J213" i="54"/>
  <c r="J214" i="54"/>
  <c r="J215" i="54"/>
  <c r="J216" i="54"/>
  <c r="J219" i="54"/>
  <c r="J224" i="54"/>
  <c r="J225" i="54"/>
  <c r="J226" i="54"/>
  <c r="J227" i="54"/>
  <c r="J228" i="54"/>
  <c r="J230" i="54"/>
  <c r="J231" i="54"/>
  <c r="J232" i="54"/>
  <c r="J233" i="54"/>
  <c r="J237" i="54"/>
  <c r="J240" i="54"/>
  <c r="J241" i="54"/>
  <c r="J243" i="54"/>
  <c r="J244" i="54"/>
  <c r="J246" i="54"/>
  <c r="J249" i="54"/>
  <c r="J250" i="54"/>
  <c r="J251" i="54"/>
  <c r="J252" i="54"/>
  <c r="J253" i="54"/>
  <c r="J254" i="54"/>
  <c r="J255" i="54"/>
  <c r="J256" i="54"/>
  <c r="J257" i="54"/>
  <c r="J258" i="54"/>
  <c r="J259" i="54"/>
  <c r="J104" i="54"/>
  <c r="J173" i="54"/>
  <c r="J1205" i="54"/>
  <c r="J1320" i="54"/>
  <c r="J1310" i="54"/>
  <c r="J1299" i="54"/>
  <c r="J1300" i="54"/>
  <c r="J1301" i="54"/>
  <c r="J1302" i="54"/>
  <c r="J1304" i="54"/>
  <c r="J1305" i="54"/>
  <c r="J1306" i="54"/>
  <c r="J1298" i="54"/>
  <c r="J1286" i="54"/>
  <c r="J1277" i="54"/>
  <c r="J1278" i="54"/>
  <c r="J1279" i="54"/>
  <c r="J1280" i="54"/>
  <c r="J1281" i="54"/>
  <c r="J1276" i="54"/>
  <c r="D1282" i="54"/>
  <c r="J1269" i="54"/>
  <c r="J1270" i="54"/>
  <c r="J1271" i="54"/>
  <c r="J1267" i="54"/>
  <c r="J1268" i="54"/>
  <c r="J1248" i="54"/>
  <c r="J1247" i="54"/>
  <c r="J1246" i="54"/>
  <c r="J1245" i="54"/>
  <c r="J1244" i="54"/>
  <c r="J1243" i="54"/>
  <c r="J1242" i="54"/>
  <c r="J1241" i="54"/>
  <c r="J1240" i="54"/>
  <c r="J1239" i="54"/>
  <c r="J1238" i="54"/>
  <c r="J1237" i="54"/>
  <c r="J1236" i="54"/>
  <c r="J1235" i="54"/>
  <c r="J1081" i="54"/>
  <c r="J1082" i="54"/>
  <c r="J1083" i="54"/>
  <c r="J1084" i="54"/>
  <c r="J1085" i="54"/>
  <c r="J1086" i="54"/>
  <c r="J1091" i="54"/>
  <c r="J1092" i="54"/>
  <c r="J1093" i="54"/>
  <c r="J1094" i="54"/>
  <c r="J1095" i="54"/>
  <c r="J1096" i="54"/>
  <c r="J1097" i="54"/>
  <c r="J1098" i="54"/>
  <c r="J1000" i="54"/>
  <c r="J1001" i="54"/>
  <c r="J1002" i="54"/>
  <c r="J1003" i="54"/>
  <c r="J1004" i="54"/>
  <c r="J1005" i="54"/>
  <c r="J1006" i="54"/>
  <c r="J1007" i="54"/>
  <c r="J1008" i="54"/>
  <c r="J1009" i="54"/>
  <c r="J1010" i="54"/>
  <c r="J1011" i="54"/>
  <c r="J1012" i="54"/>
  <c r="J1013" i="54"/>
  <c r="J1014" i="54"/>
  <c r="J1015" i="54"/>
  <c r="J1016" i="54"/>
  <c r="J1017" i="54"/>
  <c r="J1018" i="54"/>
  <c r="J1019" i="54"/>
  <c r="J1020" i="54"/>
  <c r="J1021" i="54"/>
  <c r="G928" i="54"/>
  <c r="J928" i="54" s="1"/>
  <c r="J643" i="54"/>
  <c r="J644" i="54"/>
  <c r="J645" i="54"/>
  <c r="J579" i="54"/>
  <c r="J580" i="54"/>
  <c r="J581" i="54"/>
  <c r="J582" i="54"/>
  <c r="J583" i="54"/>
  <c r="J584" i="54"/>
  <c r="J585" i="54"/>
  <c r="J586" i="54"/>
  <c r="J587" i="54"/>
  <c r="J588" i="54"/>
  <c r="J590" i="54"/>
  <c r="J592" i="54"/>
  <c r="J593" i="54"/>
  <c r="J594" i="54"/>
  <c r="J595" i="54"/>
  <c r="J596" i="54"/>
  <c r="J597" i="54"/>
  <c r="J599" i="54"/>
  <c r="J600" i="54"/>
  <c r="J601" i="54"/>
  <c r="J602" i="54"/>
  <c r="J604" i="54"/>
  <c r="J605" i="54"/>
  <c r="J606" i="54"/>
  <c r="J607" i="54"/>
  <c r="J608" i="54"/>
  <c r="J609" i="54"/>
  <c r="J610" i="54"/>
  <c r="J611" i="54"/>
  <c r="J612" i="54"/>
  <c r="J613" i="54"/>
  <c r="J614" i="54"/>
  <c r="J615" i="54"/>
  <c r="J616" i="54"/>
  <c r="J617" i="54"/>
  <c r="J618" i="54"/>
  <c r="J619" i="54"/>
  <c r="J620" i="54"/>
  <c r="J621" i="54"/>
  <c r="J622" i="54"/>
  <c r="J623" i="54"/>
  <c r="J624" i="54"/>
  <c r="J625" i="54"/>
  <c r="J626" i="54"/>
  <c r="J627" i="54"/>
  <c r="J628" i="54"/>
  <c r="J629" i="54"/>
  <c r="J630" i="54"/>
  <c r="J631" i="54"/>
  <c r="J632" i="54"/>
  <c r="J637" i="54"/>
  <c r="J116" i="54"/>
  <c r="J117" i="54"/>
  <c r="J118" i="54"/>
  <c r="J121" i="54"/>
  <c r="J122" i="54"/>
  <c r="J123" i="54"/>
  <c r="J124" i="54"/>
  <c r="J125" i="54"/>
  <c r="J126" i="54"/>
  <c r="J127" i="54"/>
  <c r="J128" i="54"/>
  <c r="J129" i="54"/>
  <c r="J130" i="54"/>
  <c r="J133" i="54"/>
  <c r="J138" i="54"/>
  <c r="J139" i="54"/>
  <c r="J140" i="54"/>
  <c r="J141" i="54"/>
  <c r="J142" i="54"/>
  <c r="J144" i="54"/>
  <c r="J145" i="54"/>
  <c r="J146" i="54"/>
  <c r="J147" i="54"/>
  <c r="J151" i="54"/>
  <c r="J154" i="54"/>
  <c r="J155" i="54"/>
  <c r="J157" i="54"/>
  <c r="J158" i="54"/>
  <c r="J160" i="54"/>
  <c r="J163" i="54"/>
  <c r="J164" i="54"/>
  <c r="J165" i="54"/>
  <c r="J166" i="54"/>
  <c r="J167" i="54"/>
  <c r="J168" i="54"/>
  <c r="J169" i="54"/>
  <c r="J170" i="54"/>
  <c r="J171" i="54"/>
  <c r="J172" i="54"/>
  <c r="G162" i="54"/>
  <c r="J162" i="54" s="1"/>
  <c r="G161" i="54"/>
  <c r="J161" i="54" s="1"/>
  <c r="G159" i="54"/>
  <c r="J159" i="54" s="1"/>
  <c r="G156" i="54"/>
  <c r="J156" i="54" s="1"/>
  <c r="G153" i="54"/>
  <c r="J153" i="54" s="1"/>
  <c r="G152" i="54"/>
  <c r="J152" i="54" s="1"/>
  <c r="G150" i="54"/>
  <c r="J150" i="54" s="1"/>
  <c r="G149" i="54"/>
  <c r="J149" i="54" s="1"/>
  <c r="G148" i="54"/>
  <c r="J148" i="54" s="1"/>
  <c r="G143" i="54"/>
  <c r="J143" i="54" s="1"/>
  <c r="G137" i="54"/>
  <c r="J137" i="54" s="1"/>
  <c r="G136" i="54"/>
  <c r="J136" i="54" s="1"/>
  <c r="G135" i="54"/>
  <c r="J135" i="54" s="1"/>
  <c r="G134" i="54"/>
  <c r="J134" i="54" s="1"/>
  <c r="G132" i="54"/>
  <c r="J132" i="54" s="1"/>
  <c r="G131" i="54"/>
  <c r="J131" i="54" s="1"/>
  <c r="G120" i="54"/>
  <c r="J120" i="54" s="1"/>
  <c r="G119" i="54"/>
  <c r="J119" i="54" s="1"/>
  <c r="J115" i="54"/>
  <c r="J519" i="54"/>
  <c r="J520" i="54"/>
  <c r="J522" i="54"/>
  <c r="J506" i="54"/>
  <c r="J507" i="54"/>
  <c r="J508" i="54"/>
  <c r="J496" i="54"/>
  <c r="J497" i="54"/>
  <c r="J498" i="54"/>
  <c r="J500" i="54"/>
  <c r="J501" i="54"/>
  <c r="J481" i="54"/>
  <c r="J482" i="54"/>
  <c r="J483" i="54"/>
  <c r="J485" i="54"/>
  <c r="J486" i="54"/>
  <c r="J468" i="54"/>
  <c r="J469" i="54"/>
  <c r="J470" i="54"/>
  <c r="I521" i="54"/>
  <c r="J521" i="54" s="1"/>
  <c r="I523" i="54"/>
  <c r="J523" i="54" s="1"/>
  <c r="G471" i="54"/>
  <c r="J471" i="54" s="1"/>
  <c r="H449" i="54"/>
  <c r="J449" i="54" s="1"/>
  <c r="H452" i="54"/>
  <c r="J452" i="54" s="1"/>
  <c r="H453" i="54"/>
  <c r="J453" i="54" s="1"/>
  <c r="H454" i="54"/>
  <c r="J454" i="54" s="1"/>
  <c r="H455" i="54"/>
  <c r="J455" i="54" s="1"/>
  <c r="H456" i="54"/>
  <c r="J456" i="54" s="1"/>
  <c r="H451" i="54"/>
  <c r="J451" i="54" s="1"/>
  <c r="J331" i="54"/>
  <c r="J319" i="54"/>
  <c r="J307" i="54"/>
  <c r="J306" i="54"/>
  <c r="F362" i="54"/>
  <c r="J362" i="54" s="1"/>
  <c r="J330" i="54"/>
  <c r="J329" i="54"/>
  <c r="J318" i="54"/>
  <c r="J317" i="54"/>
  <c r="F296" i="54"/>
  <c r="J296" i="54" s="1"/>
  <c r="F295" i="54"/>
  <c r="J295" i="54" s="1"/>
  <c r="J294" i="54"/>
  <c r="J293" i="54"/>
  <c r="J274" i="54"/>
  <c r="J273" i="54"/>
  <c r="J272" i="54"/>
  <c r="J271" i="54"/>
  <c r="J270" i="54"/>
  <c r="J269" i="54"/>
  <c r="J268" i="54"/>
  <c r="J95" i="54"/>
  <c r="J96" i="54"/>
  <c r="J103" i="54"/>
  <c r="J102" i="54"/>
  <c r="J101" i="54"/>
  <c r="J100" i="54"/>
  <c r="J99" i="54"/>
  <c r="J98" i="54"/>
  <c r="D1407" i="54"/>
  <c r="J1405" i="54"/>
  <c r="P1404" i="54"/>
  <c r="M1404" i="54"/>
  <c r="J902" i="54"/>
  <c r="J903" i="54"/>
  <c r="J904" i="54"/>
  <c r="J905" i="54"/>
  <c r="J906" i="54"/>
  <c r="J907" i="54"/>
  <c r="J908" i="54"/>
  <c r="J909" i="54"/>
  <c r="J910" i="54"/>
  <c r="J911" i="54"/>
  <c r="J912" i="54"/>
  <c r="J913" i="54"/>
  <c r="J914" i="54"/>
  <c r="J915" i="54"/>
  <c r="J916" i="54"/>
  <c r="J917" i="54"/>
  <c r="J918" i="54"/>
  <c r="J919" i="54"/>
  <c r="J920" i="54"/>
  <c r="D896" i="54"/>
  <c r="J895" i="54"/>
  <c r="J896" i="54" s="1"/>
  <c r="K894" i="54" s="1"/>
  <c r="P894" i="54"/>
  <c r="M894" i="54"/>
  <c r="D892" i="54"/>
  <c r="J891" i="54"/>
  <c r="J892" i="54" s="1"/>
  <c r="K890" i="54" s="1"/>
  <c r="P890" i="54"/>
  <c r="M890" i="54"/>
  <c r="D888" i="54"/>
  <c r="J887" i="54"/>
  <c r="J888" i="54" s="1"/>
  <c r="K886" i="54" s="1"/>
  <c r="P886" i="54"/>
  <c r="M886" i="54"/>
  <c r="D874" i="54"/>
  <c r="G873" i="54"/>
  <c r="J873" i="54" s="1"/>
  <c r="J874" i="54" s="1"/>
  <c r="K871" i="54" s="1"/>
  <c r="D869" i="54"/>
  <c r="J868" i="54"/>
  <c r="J867" i="54"/>
  <c r="J866" i="54"/>
  <c r="J865" i="54"/>
  <c r="P864" i="54"/>
  <c r="M864" i="54"/>
  <c r="D862" i="54"/>
  <c r="G861" i="54"/>
  <c r="J861" i="54" s="1"/>
  <c r="J862" i="54" s="1"/>
  <c r="K860" i="54" s="1"/>
  <c r="P860" i="54"/>
  <c r="M860" i="54"/>
  <c r="J925" i="54"/>
  <c r="J926" i="54"/>
  <c r="J927" i="54"/>
  <c r="G883" i="54"/>
  <c r="J883" i="54" s="1"/>
  <c r="J884" i="54" s="1"/>
  <c r="K882" i="54" s="1"/>
  <c r="D884" i="54"/>
  <c r="P882" i="54"/>
  <c r="M882" i="54"/>
  <c r="D952" i="54"/>
  <c r="J951" i="54"/>
  <c r="J950" i="54"/>
  <c r="P949" i="54"/>
  <c r="M949" i="54"/>
  <c r="J179" i="54" l="1"/>
  <c r="Q1315" i="54"/>
  <c r="Q1349" i="54"/>
  <c r="N1349" i="54"/>
  <c r="N1315" i="54"/>
  <c r="J1413" i="54"/>
  <c r="K1410" i="54" s="1"/>
  <c r="Q1410" i="54" s="1"/>
  <c r="N1420" i="54"/>
  <c r="Q1420" i="54"/>
  <c r="J1202" i="54"/>
  <c r="N1216" i="54"/>
  <c r="Q1216" i="54"/>
  <c r="U1216" i="54" s="1"/>
  <c r="Q1212" i="54"/>
  <c r="U1212" i="54" s="1"/>
  <c r="N1212" i="54"/>
  <c r="Q1400" i="54"/>
  <c r="N1400" i="54"/>
  <c r="K1371" i="54"/>
  <c r="N1371" i="54" s="1"/>
  <c r="J1171" i="54"/>
  <c r="J1407" i="54"/>
  <c r="K1404" i="54" s="1"/>
  <c r="Q1404" i="54" s="1"/>
  <c r="Q886" i="54"/>
  <c r="N886" i="54"/>
  <c r="Q890" i="54"/>
  <c r="N890" i="54"/>
  <c r="Q894" i="54"/>
  <c r="N894" i="54"/>
  <c r="J869" i="54"/>
  <c r="K864" i="54" s="1"/>
  <c r="N864" i="54" s="1"/>
  <c r="Q860" i="54"/>
  <c r="N860" i="54"/>
  <c r="J952" i="54"/>
  <c r="K949" i="54" s="1"/>
  <c r="N949" i="54" s="1"/>
  <c r="Q882" i="54"/>
  <c r="N882" i="54"/>
  <c r="L871" i="54"/>
  <c r="M871" i="54" s="1"/>
  <c r="N871" i="54" s="1"/>
  <c r="O871" i="54"/>
  <c r="P871" i="54" s="1"/>
  <c r="Q871" i="54" s="1"/>
  <c r="L1424" i="54" l="1"/>
  <c r="M1424" i="54" s="1"/>
  <c r="N1424" i="54" s="1"/>
  <c r="O1424" i="54"/>
  <c r="P1424" i="54" s="1"/>
  <c r="Q1424" i="54" s="1"/>
  <c r="N1410" i="54"/>
  <c r="Q1371" i="54"/>
  <c r="N1404" i="54"/>
  <c r="Q864" i="54"/>
  <c r="Q949" i="54"/>
  <c r="G539" i="54" l="1"/>
  <c r="G535" i="54"/>
  <c r="G531" i="54"/>
  <c r="G467" i="54"/>
  <c r="J467" i="54" s="1"/>
  <c r="G548" i="54"/>
  <c r="J548" i="54" s="1"/>
  <c r="J547" i="54"/>
  <c r="G514" i="54"/>
  <c r="G509" i="54"/>
  <c r="J509" i="54" s="1"/>
  <c r="G499" i="54"/>
  <c r="J499" i="54" s="1"/>
  <c r="G491" i="54"/>
  <c r="G484" i="54"/>
  <c r="J484" i="54" s="1"/>
  <c r="G476" i="54"/>
  <c r="J490" i="54"/>
  <c r="H412" i="54"/>
  <c r="J412" i="54" s="1"/>
  <c r="H413" i="54"/>
  <c r="H414" i="54"/>
  <c r="H415" i="54"/>
  <c r="J415" i="54" s="1"/>
  <c r="H416" i="54"/>
  <c r="H417" i="54"/>
  <c r="H418" i="54"/>
  <c r="H419" i="54"/>
  <c r="H420" i="54"/>
  <c r="J420" i="54" s="1"/>
  <c r="H421" i="54"/>
  <c r="J421" i="54" s="1"/>
  <c r="H422" i="54"/>
  <c r="J422" i="54" s="1"/>
  <c r="H423" i="54"/>
  <c r="J423" i="54" s="1"/>
  <c r="H424" i="54"/>
  <c r="J424" i="54" s="1"/>
  <c r="H425" i="54"/>
  <c r="H426" i="54"/>
  <c r="J426" i="54" s="1"/>
  <c r="H427" i="54"/>
  <c r="J427" i="54" s="1"/>
  <c r="H428" i="54"/>
  <c r="J428" i="54" s="1"/>
  <c r="H429" i="54"/>
  <c r="J429" i="54" s="1"/>
  <c r="H430" i="54"/>
  <c r="H431" i="54"/>
  <c r="H432" i="54"/>
  <c r="H433" i="54"/>
  <c r="J433" i="54" s="1"/>
  <c r="H434" i="54"/>
  <c r="H435" i="54"/>
  <c r="H436" i="54"/>
  <c r="J436" i="54" s="1"/>
  <c r="H437" i="54"/>
  <c r="J437" i="54" s="1"/>
  <c r="H438" i="54"/>
  <c r="H439" i="54"/>
  <c r="J439" i="54" s="1"/>
  <c r="H440" i="54"/>
  <c r="J440" i="54" s="1"/>
  <c r="H441" i="54"/>
  <c r="H442" i="54"/>
  <c r="J442" i="54" s="1"/>
  <c r="H443" i="54"/>
  <c r="H444" i="54"/>
  <c r="H411" i="54"/>
  <c r="J411" i="54" s="1"/>
  <c r="G409" i="54"/>
  <c r="J409" i="54" s="1"/>
  <c r="G444" i="54"/>
  <c r="G443" i="54"/>
  <c r="G441" i="54"/>
  <c r="G438" i="54"/>
  <c r="G435" i="54"/>
  <c r="G434" i="54"/>
  <c r="G432" i="54"/>
  <c r="G431" i="54"/>
  <c r="G430" i="54"/>
  <c r="G425" i="54"/>
  <c r="G419" i="54"/>
  <c r="G418" i="54"/>
  <c r="G417" i="54"/>
  <c r="G416" i="54"/>
  <c r="G414" i="54"/>
  <c r="G413" i="54"/>
  <c r="G248" i="54"/>
  <c r="J248" i="54" s="1"/>
  <c r="G247" i="54"/>
  <c r="J247" i="54" s="1"/>
  <c r="G245" i="54"/>
  <c r="J245" i="54" s="1"/>
  <c r="G242" i="54"/>
  <c r="J242" i="54" s="1"/>
  <c r="G239" i="54"/>
  <c r="J239" i="54" s="1"/>
  <c r="G238" i="54"/>
  <c r="J238" i="54" s="1"/>
  <c r="G236" i="54"/>
  <c r="J236" i="54" s="1"/>
  <c r="G235" i="54"/>
  <c r="J235" i="54" s="1"/>
  <c r="G234" i="54"/>
  <c r="J234" i="54" s="1"/>
  <c r="G229" i="54"/>
  <c r="J229" i="54" s="1"/>
  <c r="G223" i="54"/>
  <c r="J223" i="54" s="1"/>
  <c r="G222" i="54"/>
  <c r="J222" i="54" s="1"/>
  <c r="G221" i="54"/>
  <c r="J221" i="54" s="1"/>
  <c r="G220" i="54"/>
  <c r="J220" i="54" s="1"/>
  <c r="G218" i="54"/>
  <c r="J218" i="54" s="1"/>
  <c r="G217" i="54"/>
  <c r="J217" i="54" s="1"/>
  <c r="G93" i="54"/>
  <c r="J93" i="54" s="1"/>
  <c r="G92" i="54"/>
  <c r="J92" i="54" s="1"/>
  <c r="G90" i="54"/>
  <c r="J90" i="54" s="1"/>
  <c r="G87" i="54"/>
  <c r="J87" i="54" s="1"/>
  <c r="G84" i="54"/>
  <c r="J84" i="54" s="1"/>
  <c r="G83" i="54"/>
  <c r="J83" i="54" s="1"/>
  <c r="G81" i="54"/>
  <c r="J81" i="54" s="1"/>
  <c r="G80" i="54"/>
  <c r="J80" i="54" s="1"/>
  <c r="G79" i="54"/>
  <c r="J79" i="54" s="1"/>
  <c r="J91" i="54"/>
  <c r="G74" i="54"/>
  <c r="J74" i="54" s="1"/>
  <c r="G68" i="54"/>
  <c r="J68" i="54" s="1"/>
  <c r="G67" i="54"/>
  <c r="J67" i="54" s="1"/>
  <c r="G66" i="54"/>
  <c r="J66" i="54" s="1"/>
  <c r="G65" i="54"/>
  <c r="J65" i="54" s="1"/>
  <c r="G63" i="54"/>
  <c r="J63" i="54" s="1"/>
  <c r="G62" i="54"/>
  <c r="J62" i="54" s="1"/>
  <c r="G360" i="54"/>
  <c r="J360" i="54" s="1"/>
  <c r="G338" i="54"/>
  <c r="J338" i="54" s="1"/>
  <c r="G328" i="54"/>
  <c r="J328" i="54" s="1"/>
  <c r="D344" i="54"/>
  <c r="J343" i="54"/>
  <c r="P341" i="54"/>
  <c r="M341" i="54"/>
  <c r="G316" i="54"/>
  <c r="G305" i="54"/>
  <c r="J305" i="54" s="1"/>
  <c r="J89" i="54"/>
  <c r="J88" i="54"/>
  <c r="J86" i="54"/>
  <c r="J85" i="54"/>
  <c r="J82" i="54"/>
  <c r="J78" i="54"/>
  <c r="J77" i="54"/>
  <c r="J76" i="54"/>
  <c r="J75" i="54"/>
  <c r="J73" i="54"/>
  <c r="J72" i="54"/>
  <c r="J71" i="54"/>
  <c r="J70" i="54"/>
  <c r="J69" i="54"/>
  <c r="J64" i="54"/>
  <c r="J61" i="54"/>
  <c r="J60" i="54"/>
  <c r="J327" i="54"/>
  <c r="J315" i="54"/>
  <c r="J292" i="54"/>
  <c r="D179" i="54"/>
  <c r="P112" i="54"/>
  <c r="M112" i="54"/>
  <c r="J55" i="54"/>
  <c r="J56" i="54"/>
  <c r="J441" i="54" l="1"/>
  <c r="J438" i="54"/>
  <c r="J435" i="54"/>
  <c r="J418" i="54"/>
  <c r="J431" i="54"/>
  <c r="J416" i="54"/>
  <c r="J419" i="54"/>
  <c r="J430" i="54"/>
  <c r="J444" i="54"/>
  <c r="J414" i="54"/>
  <c r="J432" i="54"/>
  <c r="J417" i="54"/>
  <c r="J425" i="54"/>
  <c r="J443" i="54"/>
  <c r="J413" i="54"/>
  <c r="J434" i="54"/>
  <c r="J344" i="54"/>
  <c r="K341" i="54" s="1"/>
  <c r="Q341" i="54" s="1"/>
  <c r="K112" i="54"/>
  <c r="Q112" i="54" s="1"/>
  <c r="N341" i="54" l="1"/>
  <c r="N112" i="54"/>
  <c r="G402" i="54" l="1"/>
  <c r="J402" i="54" s="1"/>
  <c r="G400" i="54"/>
  <c r="J400" i="54" s="1"/>
  <c r="G397" i="54"/>
  <c r="J397" i="54" s="1"/>
  <c r="G394" i="54"/>
  <c r="J394" i="54" s="1"/>
  <c r="G401" i="54"/>
  <c r="J401" i="54" s="1"/>
  <c r="G399" i="54"/>
  <c r="J399" i="54" s="1"/>
  <c r="J393" i="54"/>
  <c r="J325" i="54"/>
  <c r="G357" i="54"/>
  <c r="J357" i="54" s="1"/>
  <c r="G356" i="54"/>
  <c r="J356" i="54" s="1"/>
  <c r="G354" i="54"/>
  <c r="J354" i="54" s="1"/>
  <c r="G351" i="54"/>
  <c r="J351" i="54" s="1"/>
  <c r="J350" i="54"/>
  <c r="J461" i="54" l="1"/>
  <c r="J366" i="54"/>
  <c r="G189" i="54" s="1"/>
  <c r="J313" i="54"/>
  <c r="J312" i="54"/>
  <c r="D339" i="54"/>
  <c r="J336" i="54"/>
  <c r="P334" i="54"/>
  <c r="M334" i="54"/>
  <c r="G303" i="54"/>
  <c r="F303" i="54"/>
  <c r="G302" i="54"/>
  <c r="F302" i="54"/>
  <c r="F290" i="54"/>
  <c r="J290" i="54" s="1"/>
  <c r="F289" i="54"/>
  <c r="J289" i="54" s="1"/>
  <c r="F288" i="54"/>
  <c r="J288" i="54" s="1"/>
  <c r="F287" i="54"/>
  <c r="J287" i="54" s="1"/>
  <c r="J301" i="54"/>
  <c r="J286" i="54"/>
  <c r="G206" i="54"/>
  <c r="J206" i="54" s="1"/>
  <c r="G205" i="54"/>
  <c r="J205" i="54" s="1"/>
  <c r="J201" i="54"/>
  <c r="G51" i="54"/>
  <c r="G50" i="54"/>
  <c r="J264" i="54" l="1"/>
  <c r="J297" i="54"/>
  <c r="J339" i="54"/>
  <c r="K334" i="54" s="1"/>
  <c r="Q334" i="54" s="1"/>
  <c r="J302" i="54"/>
  <c r="J303" i="54"/>
  <c r="J308" i="54" l="1"/>
  <c r="N334" i="54"/>
  <c r="J1140" i="54" l="1"/>
  <c r="J1141" i="54"/>
  <c r="J1142" i="54"/>
  <c r="J1143" i="54"/>
  <c r="J1144" i="54"/>
  <c r="J1145" i="54"/>
  <c r="I1090" i="54"/>
  <c r="J1090" i="54" s="1"/>
  <c r="I1089" i="54"/>
  <c r="J1089" i="54" s="1"/>
  <c r="I1088" i="54"/>
  <c r="J1088" i="54" s="1"/>
  <c r="I1087" i="54"/>
  <c r="J1087" i="54" s="1"/>
  <c r="D1146" i="54"/>
  <c r="J1139" i="54"/>
  <c r="P1138" i="54"/>
  <c r="M1138" i="54"/>
  <c r="D1136" i="54"/>
  <c r="P1134" i="54"/>
  <c r="M1134" i="54"/>
  <c r="I1105" i="54"/>
  <c r="J1105" i="54" s="1"/>
  <c r="I1110" i="54"/>
  <c r="J1110" i="54" s="1"/>
  <c r="I1109" i="54"/>
  <c r="J1109" i="54" s="1"/>
  <c r="I1108" i="54"/>
  <c r="J1108" i="54" s="1"/>
  <c r="I1107" i="54"/>
  <c r="J1107" i="54" s="1"/>
  <c r="I1106" i="54"/>
  <c r="J1106" i="54" s="1"/>
  <c r="I1104" i="54"/>
  <c r="J1104" i="54" s="1"/>
  <c r="I1100" i="54"/>
  <c r="J1100" i="54" s="1"/>
  <c r="I1101" i="54"/>
  <c r="J1101" i="54" s="1"/>
  <c r="I1102" i="54"/>
  <c r="J1102" i="54" s="1"/>
  <c r="I1103" i="54"/>
  <c r="J1103" i="54" s="1"/>
  <c r="I1099" i="54"/>
  <c r="J1099" i="54" s="1"/>
  <c r="I1035" i="54"/>
  <c r="J1035" i="54" s="1"/>
  <c r="I1036" i="54"/>
  <c r="J1036" i="54" s="1"/>
  <c r="I1037" i="54"/>
  <c r="J1037" i="54" s="1"/>
  <c r="I1038" i="54"/>
  <c r="J1038" i="54" s="1"/>
  <c r="I1039" i="54"/>
  <c r="J1039" i="54" s="1"/>
  <c r="I1040" i="54"/>
  <c r="J1040" i="54" s="1"/>
  <c r="I1041" i="54"/>
  <c r="J1041" i="54" s="1"/>
  <c r="I1042" i="54"/>
  <c r="J1042" i="54" s="1"/>
  <c r="I1043" i="54"/>
  <c r="J1043" i="54" s="1"/>
  <c r="I1044" i="54"/>
  <c r="J1044" i="54" s="1"/>
  <c r="I1045" i="54"/>
  <c r="J1045" i="54" s="1"/>
  <c r="I1046" i="54"/>
  <c r="J1046" i="54" s="1"/>
  <c r="I1047" i="54"/>
  <c r="J1047" i="54" s="1"/>
  <c r="I1048" i="54"/>
  <c r="J1048" i="54" s="1"/>
  <c r="I1049" i="54"/>
  <c r="J1049" i="54" s="1"/>
  <c r="I1050" i="54"/>
  <c r="J1050" i="54" s="1"/>
  <c r="I1051" i="54"/>
  <c r="J1051" i="54" s="1"/>
  <c r="I1052" i="54"/>
  <c r="J1052" i="54" s="1"/>
  <c r="I1053" i="54"/>
  <c r="J1053" i="54" s="1"/>
  <c r="I1054" i="54"/>
  <c r="J1054" i="54" s="1"/>
  <c r="I1055" i="54"/>
  <c r="J1055" i="54" s="1"/>
  <c r="I1056" i="54"/>
  <c r="J1056" i="54" s="1"/>
  <c r="I1057" i="54"/>
  <c r="J1057" i="54" s="1"/>
  <c r="I1058" i="54"/>
  <c r="J1058" i="54" s="1"/>
  <c r="I1059" i="54"/>
  <c r="J1059" i="54" s="1"/>
  <c r="I1060" i="54"/>
  <c r="J1060" i="54" s="1"/>
  <c r="I1061" i="54"/>
  <c r="J1061" i="54" s="1"/>
  <c r="I1062" i="54"/>
  <c r="J1062" i="54" s="1"/>
  <c r="I1063" i="54"/>
  <c r="J1063" i="54" s="1"/>
  <c r="I1064" i="54"/>
  <c r="J1064" i="54" s="1"/>
  <c r="I1065" i="54"/>
  <c r="J1065" i="54" s="1"/>
  <c r="I1066" i="54"/>
  <c r="J1066" i="54" s="1"/>
  <c r="I1067" i="54"/>
  <c r="J1067" i="54" s="1"/>
  <c r="I1068" i="54"/>
  <c r="J1068" i="54" s="1"/>
  <c r="I1069" i="54"/>
  <c r="J1069" i="54" s="1"/>
  <c r="I1070" i="54"/>
  <c r="J1070" i="54" s="1"/>
  <c r="I1071" i="54"/>
  <c r="J1071" i="54" s="1"/>
  <c r="I1072" i="54"/>
  <c r="J1072" i="54" s="1"/>
  <c r="I1073" i="54"/>
  <c r="J1073" i="54" s="1"/>
  <c r="I1074" i="54"/>
  <c r="J1074" i="54" s="1"/>
  <c r="I1075" i="54"/>
  <c r="J1075" i="54" s="1"/>
  <c r="I1076" i="54"/>
  <c r="J1076" i="54" s="1"/>
  <c r="I1077" i="54"/>
  <c r="J1077" i="54" s="1"/>
  <c r="I1078" i="54"/>
  <c r="J1078" i="54" s="1"/>
  <c r="I1079" i="54"/>
  <c r="J1079" i="54" s="1"/>
  <c r="I1080" i="54"/>
  <c r="J1080" i="54" s="1"/>
  <c r="I1034" i="54"/>
  <c r="J1034" i="54" s="1"/>
  <c r="J737" i="54"/>
  <c r="J736" i="54"/>
  <c r="J735" i="54"/>
  <c r="J734" i="54"/>
  <c r="J733" i="54"/>
  <c r="J732" i="54"/>
  <c r="J731" i="54"/>
  <c r="J999" i="54"/>
  <c r="F981" i="54"/>
  <c r="J972" i="54"/>
  <c r="J971" i="54"/>
  <c r="J970" i="54"/>
  <c r="J969" i="54"/>
  <c r="J968" i="54"/>
  <c r="J967" i="54"/>
  <c r="J966" i="54"/>
  <c r="J961" i="54"/>
  <c r="J960" i="54"/>
  <c r="J959" i="54"/>
  <c r="J958" i="54"/>
  <c r="G946" i="54"/>
  <c r="G945" i="54"/>
  <c r="G941" i="54"/>
  <c r="J941" i="54" s="1"/>
  <c r="G940" i="54"/>
  <c r="G939" i="54"/>
  <c r="G938" i="54"/>
  <c r="G933" i="54"/>
  <c r="J933" i="54" s="1"/>
  <c r="G932" i="54"/>
  <c r="J932" i="54" s="1"/>
  <c r="J901" i="54"/>
  <c r="J879" i="54"/>
  <c r="J878" i="54"/>
  <c r="J877" i="54"/>
  <c r="J857" i="54"/>
  <c r="J856" i="54"/>
  <c r="J855" i="54"/>
  <c r="J850" i="54"/>
  <c r="J851" i="54"/>
  <c r="D844" i="54"/>
  <c r="J843" i="54"/>
  <c r="J844" i="54" s="1"/>
  <c r="P841" i="54"/>
  <c r="M841" i="54"/>
  <c r="J838" i="54"/>
  <c r="G837" i="54"/>
  <c r="J837" i="54" s="1"/>
  <c r="G836" i="54"/>
  <c r="J836" i="54" s="1"/>
  <c r="G830" i="54"/>
  <c r="J832" i="54"/>
  <c r="G831" i="54"/>
  <c r="J831" i="54" s="1"/>
  <c r="G826" i="54"/>
  <c r="J822" i="54"/>
  <c r="J821" i="54"/>
  <c r="J820" i="54"/>
  <c r="J819" i="54"/>
  <c r="J818" i="54"/>
  <c r="D809" i="54"/>
  <c r="J808" i="54"/>
  <c r="J807" i="54"/>
  <c r="J806" i="54"/>
  <c r="J805" i="54"/>
  <c r="J804" i="54"/>
  <c r="J803" i="54"/>
  <c r="J802" i="54"/>
  <c r="J801" i="54"/>
  <c r="J800" i="54"/>
  <c r="J799" i="54"/>
  <c r="J798" i="54"/>
  <c r="J797" i="54"/>
  <c r="J796" i="54"/>
  <c r="J795" i="54"/>
  <c r="P793" i="54"/>
  <c r="M793" i="54"/>
  <c r="J790" i="54"/>
  <c r="J789" i="54"/>
  <c r="J788" i="54"/>
  <c r="J787" i="54"/>
  <c r="J786" i="54"/>
  <c r="J785" i="54"/>
  <c r="J784" i="54"/>
  <c r="J783" i="54"/>
  <c r="J782" i="54"/>
  <c r="J752" i="54"/>
  <c r="J775" i="54" s="1"/>
  <c r="J742" i="54"/>
  <c r="J743" i="54"/>
  <c r="J744" i="54"/>
  <c r="J745" i="54"/>
  <c r="J708" i="54"/>
  <c r="J709" i="54"/>
  <c r="J710" i="54"/>
  <c r="J711" i="54"/>
  <c r="J713" i="54"/>
  <c r="I712" i="54"/>
  <c r="J712" i="54" s="1"/>
  <c r="I723" i="54"/>
  <c r="J723" i="54" s="1"/>
  <c r="I724" i="54"/>
  <c r="J724" i="54" s="1"/>
  <c r="I725" i="54"/>
  <c r="J725" i="54" s="1"/>
  <c r="I726" i="54"/>
  <c r="J726" i="54" s="1"/>
  <c r="I721" i="54"/>
  <c r="J721" i="54" s="1"/>
  <c r="I722" i="54"/>
  <c r="J722" i="54" s="1"/>
  <c r="I720" i="54"/>
  <c r="J720" i="54" s="1"/>
  <c r="J719" i="54"/>
  <c r="J718" i="54"/>
  <c r="J717" i="54"/>
  <c r="J716" i="54"/>
  <c r="J715" i="54"/>
  <c r="G636" i="54"/>
  <c r="J636" i="54" s="1"/>
  <c r="G635" i="54"/>
  <c r="J635" i="54" s="1"/>
  <c r="G634" i="54"/>
  <c r="J634" i="54" s="1"/>
  <c r="G633" i="54"/>
  <c r="J633" i="54" s="1"/>
  <c r="G603" i="54"/>
  <c r="J603" i="54" s="1"/>
  <c r="G598" i="54"/>
  <c r="J598" i="54" s="1"/>
  <c r="G591" i="54"/>
  <c r="J591" i="54" s="1"/>
  <c r="G589" i="54"/>
  <c r="J589" i="54" s="1"/>
  <c r="G578" i="54"/>
  <c r="G566" i="54"/>
  <c r="J567" i="54"/>
  <c r="J568" i="54"/>
  <c r="J569" i="54"/>
  <c r="J570" i="54"/>
  <c r="J571" i="54"/>
  <c r="G563" i="54"/>
  <c r="J563" i="54" s="1"/>
  <c r="G562" i="54"/>
  <c r="J562" i="54" s="1"/>
  <c r="J564" i="54"/>
  <c r="G561" i="54"/>
  <c r="G560" i="54"/>
  <c r="J1146" i="54" l="1"/>
  <c r="K1138" i="54" s="1"/>
  <c r="N1138" i="54" s="1"/>
  <c r="J973" i="54"/>
  <c r="J858" i="54"/>
  <c r="J921" i="54"/>
  <c r="J880" i="54"/>
  <c r="J1022" i="54"/>
  <c r="J962" i="54"/>
  <c r="K841" i="54"/>
  <c r="Q841" i="54" s="1"/>
  <c r="J809" i="54"/>
  <c r="K793" i="54" s="1"/>
  <c r="Q793" i="54" s="1"/>
  <c r="J791" i="54"/>
  <c r="Q1138" i="54" l="1"/>
  <c r="N841" i="54"/>
  <c r="N793" i="54"/>
  <c r="J34" i="54" l="1"/>
  <c r="G33" i="54"/>
  <c r="D23" i="37" l="1"/>
  <c r="J946" i="54" l="1"/>
  <c r="J940" i="54"/>
  <c r="J939" i="54"/>
  <c r="D827" i="54" l="1"/>
  <c r="J826" i="54"/>
  <c r="J827" i="54" s="1"/>
  <c r="K825" i="54" s="1"/>
  <c r="P825" i="54"/>
  <c r="M825" i="54"/>
  <c r="D947" i="54"/>
  <c r="J945" i="54"/>
  <c r="J947" i="54" s="1"/>
  <c r="P944" i="54"/>
  <c r="M944" i="54"/>
  <c r="J1127" i="54"/>
  <c r="J1126" i="54"/>
  <c r="J1128" i="54" l="1"/>
  <c r="G1131" i="54" s="1"/>
  <c r="K944" i="54"/>
  <c r="Q944" i="54" s="1"/>
  <c r="Q825" i="54"/>
  <c r="N825" i="54"/>
  <c r="N944" i="54" l="1"/>
  <c r="L984" i="54" l="1"/>
  <c r="O984" i="54"/>
  <c r="D1689" i="54"/>
  <c r="J1688" i="54"/>
  <c r="J1689" i="54" s="1"/>
  <c r="K1687" i="54" s="1"/>
  <c r="P1687" i="54"/>
  <c r="M1687" i="54"/>
  <c r="J1700" i="54"/>
  <c r="J1699" i="54"/>
  <c r="Q1687" i="54" l="1"/>
  <c r="N1687" i="54"/>
  <c r="J1708" i="54"/>
  <c r="J1712" i="54"/>
  <c r="D1669" i="54"/>
  <c r="J1668" i="54"/>
  <c r="J1669" i="54" s="1"/>
  <c r="K1667" i="54" s="1"/>
  <c r="P1667" i="54"/>
  <c r="M1667" i="54"/>
  <c r="D1652" i="54"/>
  <c r="J1651" i="54"/>
  <c r="P1650" i="54"/>
  <c r="M1650" i="54"/>
  <c r="D1677" i="54"/>
  <c r="J1676" i="54"/>
  <c r="J1677" i="54" s="1"/>
  <c r="K1675" i="54" s="1"/>
  <c r="D1673" i="54"/>
  <c r="J1672" i="54"/>
  <c r="J1673" i="54" s="1"/>
  <c r="K1671" i="54" s="1"/>
  <c r="M1675" i="54"/>
  <c r="P1671" i="54"/>
  <c r="J1652" i="54" l="1"/>
  <c r="K1650" i="54" s="1"/>
  <c r="Q1650" i="54" s="1"/>
  <c r="P1675" i="54"/>
  <c r="Q1675" i="54" s="1"/>
  <c r="M1671" i="54"/>
  <c r="N1671" i="54" s="1"/>
  <c r="J1713" i="54"/>
  <c r="J1709" i="54"/>
  <c r="Q1667" i="54"/>
  <c r="N1667" i="54"/>
  <c r="Q1671" i="54"/>
  <c r="N1675" i="54"/>
  <c r="L1626" i="54"/>
  <c r="J1546" i="54"/>
  <c r="J1551" i="54" s="1"/>
  <c r="D1609" i="54"/>
  <c r="J1607" i="54"/>
  <c r="P1606" i="54"/>
  <c r="M1606" i="54"/>
  <c r="D1600" i="54"/>
  <c r="J1599" i="54"/>
  <c r="P1597" i="54"/>
  <c r="M1597" i="54"/>
  <c r="J1584" i="54"/>
  <c r="J1582" i="54"/>
  <c r="D1585" i="54"/>
  <c r="P1581" i="54"/>
  <c r="M1581" i="54"/>
  <c r="J1565" i="54"/>
  <c r="J1559" i="54"/>
  <c r="J1561" i="54"/>
  <c r="J1560" i="54"/>
  <c r="D1556" i="54"/>
  <c r="J1554" i="54"/>
  <c r="J1556" i="54" s="1"/>
  <c r="P1553" i="54"/>
  <c r="M1553" i="54"/>
  <c r="D1562" i="54"/>
  <c r="P1558" i="54"/>
  <c r="M1558" i="54"/>
  <c r="D1569" i="54"/>
  <c r="P1564" i="54"/>
  <c r="M1564" i="54"/>
  <c r="D1535" i="54"/>
  <c r="D1551" i="54"/>
  <c r="P1545" i="54"/>
  <c r="M1545" i="54"/>
  <c r="J1521" i="54"/>
  <c r="J1520" i="54"/>
  <c r="J1519" i="54"/>
  <c r="J1495" i="54"/>
  <c r="J1494" i="54"/>
  <c r="J1493" i="54"/>
  <c r="J1492" i="54"/>
  <c r="J1491" i="54"/>
  <c r="J1490" i="54"/>
  <c r="J1489" i="54"/>
  <c r="J1488" i="54"/>
  <c r="J1487" i="54"/>
  <c r="J1486" i="54"/>
  <c r="J1485" i="54"/>
  <c r="J1484" i="54"/>
  <c r="J1497" i="54" l="1"/>
  <c r="N1650" i="54"/>
  <c r="J1600" i="54"/>
  <c r="K1597" i="54" s="1"/>
  <c r="J1523" i="54"/>
  <c r="J1609" i="54"/>
  <c r="K1606" i="54" s="1"/>
  <c r="O1626" i="54"/>
  <c r="K1545" i="54"/>
  <c r="J1585" i="54"/>
  <c r="K1581" i="54" s="1"/>
  <c r="J1562" i="54"/>
  <c r="K1558" i="54" s="1"/>
  <c r="Q1558" i="54" s="1"/>
  <c r="K1553" i="54"/>
  <c r="N1553" i="54" s="1"/>
  <c r="J1569" i="54"/>
  <c r="K1564" i="54" s="1"/>
  <c r="Q1564" i="54" s="1"/>
  <c r="J1535" i="54"/>
  <c r="K1525" i="54" s="1"/>
  <c r="N1597" i="54" l="1"/>
  <c r="Q1597" i="54"/>
  <c r="N1606" i="54"/>
  <c r="Q1606" i="54"/>
  <c r="N1545" i="54"/>
  <c r="Q1545" i="54"/>
  <c r="L1525" i="54"/>
  <c r="M1525" i="54" s="1"/>
  <c r="N1525" i="54" s="1"/>
  <c r="O1525" i="54"/>
  <c r="P1525" i="54" s="1"/>
  <c r="Q1525" i="54" s="1"/>
  <c r="Q1581" i="54"/>
  <c r="N1581" i="54"/>
  <c r="Q1553" i="54"/>
  <c r="N1558" i="54"/>
  <c r="N1564" i="54"/>
  <c r="O1475" i="54" l="1"/>
  <c r="L1475" i="54"/>
  <c r="D1480" i="54" l="1"/>
  <c r="J1476" i="54"/>
  <c r="J1480" i="54" s="1"/>
  <c r="P1475" i="54"/>
  <c r="M1475" i="54"/>
  <c r="J1455" i="54"/>
  <c r="J1473" i="54" s="1"/>
  <c r="D1390" i="54"/>
  <c r="J1389" i="54"/>
  <c r="J1390" i="54" s="1"/>
  <c r="K1388" i="54" s="1"/>
  <c r="P1388" i="54"/>
  <c r="M1388" i="54"/>
  <c r="U1387" i="54"/>
  <c r="D1386" i="54"/>
  <c r="J1385" i="54"/>
  <c r="P1384" i="54"/>
  <c r="M1384" i="54"/>
  <c r="U1383" i="54"/>
  <c r="D1382" i="54"/>
  <c r="J1381" i="54"/>
  <c r="J1382" i="54" s="1"/>
  <c r="K1380" i="54" s="1"/>
  <c r="P1380" i="54"/>
  <c r="M1380" i="54"/>
  <c r="U1379" i="54"/>
  <c r="D1378" i="54"/>
  <c r="J1376" i="54"/>
  <c r="P1375" i="54"/>
  <c r="M1375" i="54"/>
  <c r="D1347" i="54"/>
  <c r="J1346" i="54"/>
  <c r="J1347" i="54" s="1"/>
  <c r="K1345" i="54" s="1"/>
  <c r="P1345" i="54"/>
  <c r="M1345" i="54"/>
  <c r="J1362" i="54"/>
  <c r="J1361" i="54"/>
  <c r="J1360" i="54"/>
  <c r="J1359" i="54"/>
  <c r="J1358" i="54"/>
  <c r="J1357" i="54"/>
  <c r="J1356" i="54"/>
  <c r="J1355" i="54"/>
  <c r="J369" i="54"/>
  <c r="J386" i="54" s="1"/>
  <c r="J184" i="54"/>
  <c r="D1295" i="54"/>
  <c r="P1293" i="54"/>
  <c r="M1293" i="54"/>
  <c r="J1322" i="54"/>
  <c r="J1321" i="54"/>
  <c r="J1312" i="54"/>
  <c r="J1311" i="54"/>
  <c r="U1287" i="54"/>
  <c r="D1287" i="54"/>
  <c r="J1285" i="54"/>
  <c r="P1284" i="54"/>
  <c r="M1284" i="54"/>
  <c r="U1283" i="54"/>
  <c r="J1272" i="54"/>
  <c r="J1263" i="54"/>
  <c r="J1262" i="54"/>
  <c r="J1261" i="54"/>
  <c r="J1260" i="54"/>
  <c r="J1259" i="54"/>
  <c r="J1258" i="54"/>
  <c r="J1257" i="54"/>
  <c r="J1256" i="54"/>
  <c r="J1255" i="54"/>
  <c r="J1254" i="54"/>
  <c r="J1253" i="54"/>
  <c r="J1252" i="54"/>
  <c r="J1251" i="54"/>
  <c r="J1250" i="54"/>
  <c r="J1249" i="54"/>
  <c r="J1233" i="54"/>
  <c r="J1234" i="54"/>
  <c r="J1232" i="54"/>
  <c r="J1231" i="54"/>
  <c r="J1230" i="54"/>
  <c r="J1229" i="54"/>
  <c r="J1228" i="54"/>
  <c r="J1227" i="54"/>
  <c r="J1226" i="54"/>
  <c r="J1224" i="54"/>
  <c r="J1225" i="54"/>
  <c r="J1222" i="54"/>
  <c r="J1223" i="54"/>
  <c r="J1221" i="54"/>
  <c r="J1378" i="54" l="1"/>
  <c r="K1375" i="54" s="1"/>
  <c r="J1287" i="54"/>
  <c r="K1475" i="54"/>
  <c r="Q1475" i="54" s="1"/>
  <c r="J1363" i="54"/>
  <c r="N1388" i="54"/>
  <c r="Q1388" i="54"/>
  <c r="J1386" i="54"/>
  <c r="K1384" i="54" s="1"/>
  <c r="Q1380" i="54"/>
  <c r="N1380" i="54"/>
  <c r="N1345" i="54"/>
  <c r="Q1345" i="54"/>
  <c r="J1273" i="54"/>
  <c r="Q1375" i="54" l="1"/>
  <c r="N1375" i="54"/>
  <c r="K1284" i="54"/>
  <c r="Q1284" i="54" s="1"/>
  <c r="U1284" i="54" s="1"/>
  <c r="F1294" i="54"/>
  <c r="J1294" i="54" s="1"/>
  <c r="J1295" i="54" s="1"/>
  <c r="K1293" i="54" s="1"/>
  <c r="N1293" i="54" s="1"/>
  <c r="N1475" i="54"/>
  <c r="Q1384" i="54"/>
  <c r="N1384" i="54"/>
  <c r="Q1293" i="54" l="1"/>
  <c r="N1284" i="54"/>
  <c r="D858" i="54"/>
  <c r="P854" i="54"/>
  <c r="M854" i="54"/>
  <c r="J817" i="54"/>
  <c r="J823" i="54" s="1"/>
  <c r="D746" i="54"/>
  <c r="J741" i="54"/>
  <c r="J746" i="54" s="1"/>
  <c r="P740" i="54"/>
  <c r="M740" i="54"/>
  <c r="K854" i="54" l="1"/>
  <c r="K740" i="54"/>
  <c r="Q740" i="54" s="1"/>
  <c r="Q854" i="54" l="1"/>
  <c r="N854" i="54"/>
  <c r="N740" i="54"/>
  <c r="J992" i="54" l="1"/>
  <c r="J990" i="54"/>
  <c r="J989" i="54"/>
  <c r="D993" i="54"/>
  <c r="P988" i="54"/>
  <c r="M988" i="54"/>
  <c r="J849" i="54"/>
  <c r="J852" i="54" s="1"/>
  <c r="J813" i="54"/>
  <c r="S704" i="54"/>
  <c r="J704" i="54"/>
  <c r="J703" i="54"/>
  <c r="J702" i="54"/>
  <c r="J701" i="54"/>
  <c r="J707" i="54"/>
  <c r="J706" i="54"/>
  <c r="S705" i="54"/>
  <c r="J705" i="54"/>
  <c r="J696" i="54"/>
  <c r="S695" i="54"/>
  <c r="J695" i="54"/>
  <c r="J698" i="54"/>
  <c r="J697" i="54"/>
  <c r="J694" i="54"/>
  <c r="J693" i="54"/>
  <c r="S700" i="54"/>
  <c r="J700" i="54"/>
  <c r="J699" i="54"/>
  <c r="J689" i="54"/>
  <c r="J688" i="54"/>
  <c r="J687" i="54"/>
  <c r="S686" i="54"/>
  <c r="J686" i="54"/>
  <c r="S685" i="54"/>
  <c r="J685" i="54"/>
  <c r="S690" i="54"/>
  <c r="J690" i="54"/>
  <c r="J684" i="54"/>
  <c r="S683" i="54"/>
  <c r="J683" i="54"/>
  <c r="S678" i="54"/>
  <c r="J678" i="54"/>
  <c r="J677" i="54"/>
  <c r="S679" i="54"/>
  <c r="J679" i="54"/>
  <c r="S680" i="54"/>
  <c r="J680" i="54"/>
  <c r="S666" i="54"/>
  <c r="J666" i="54"/>
  <c r="J665" i="54"/>
  <c r="J663" i="54"/>
  <c r="J664" i="54"/>
  <c r="J54" i="54"/>
  <c r="J53" i="54"/>
  <c r="J993" i="54" l="1"/>
  <c r="J934" i="54"/>
  <c r="G778" i="54"/>
  <c r="K988" i="54" l="1"/>
  <c r="Q988" i="54" l="1"/>
  <c r="N988" i="54"/>
  <c r="D194" i="54"/>
  <c r="P192" i="54"/>
  <c r="M192" i="54"/>
  <c r="J565" i="54"/>
  <c r="J561" i="54"/>
  <c r="J549" i="54"/>
  <c r="J539" i="54"/>
  <c r="J540" i="54" s="1"/>
  <c r="J531" i="54"/>
  <c r="J532" i="54" s="1"/>
  <c r="K530" i="54" s="1"/>
  <c r="D544" i="54"/>
  <c r="J543" i="54"/>
  <c r="P542" i="54"/>
  <c r="M542" i="54"/>
  <c r="D540" i="54"/>
  <c r="P538" i="54"/>
  <c r="M538" i="54"/>
  <c r="J514" i="54"/>
  <c r="J491" i="54"/>
  <c r="J513" i="54"/>
  <c r="D515" i="54"/>
  <c r="P512" i="54"/>
  <c r="M512" i="54"/>
  <c r="J495" i="54"/>
  <c r="J505" i="54"/>
  <c r="J476" i="54"/>
  <c r="J475" i="54"/>
  <c r="J466" i="54"/>
  <c r="J472" i="54" s="1"/>
  <c r="J316" i="54"/>
  <c r="J320" i="54" s="1"/>
  <c r="D550" i="54"/>
  <c r="D536" i="54"/>
  <c r="J535" i="54"/>
  <c r="P534" i="54"/>
  <c r="M534" i="54"/>
  <c r="D532" i="54"/>
  <c r="P530" i="54"/>
  <c r="M530" i="54"/>
  <c r="D528" i="54"/>
  <c r="J527" i="54"/>
  <c r="D524" i="54"/>
  <c r="J518" i="54"/>
  <c r="J524" i="54" s="1"/>
  <c r="D510" i="54"/>
  <c r="P504" i="54"/>
  <c r="M504" i="54"/>
  <c r="D502" i="54"/>
  <c r="P494" i="54"/>
  <c r="M494" i="54"/>
  <c r="D492" i="54"/>
  <c r="P489" i="54"/>
  <c r="M489" i="54"/>
  <c r="D487" i="54"/>
  <c r="J480" i="54"/>
  <c r="P479" i="54"/>
  <c r="M479" i="54"/>
  <c r="D477" i="54"/>
  <c r="P474" i="54"/>
  <c r="M474" i="54"/>
  <c r="D472" i="54"/>
  <c r="P465" i="54"/>
  <c r="M465" i="54"/>
  <c r="D366" i="54"/>
  <c r="D332" i="54"/>
  <c r="J324" i="54"/>
  <c r="J332" i="54" s="1"/>
  <c r="P322" i="54"/>
  <c r="M322" i="54"/>
  <c r="D320" i="54"/>
  <c r="P310" i="54"/>
  <c r="M310" i="54"/>
  <c r="D308" i="54"/>
  <c r="K299" i="54"/>
  <c r="P299" i="54"/>
  <c r="M299" i="54"/>
  <c r="D297" i="54"/>
  <c r="K284" i="54"/>
  <c r="P284" i="54"/>
  <c r="M284" i="54"/>
  <c r="J50" i="54"/>
  <c r="J51" i="54"/>
  <c r="J47" i="54"/>
  <c r="J48" i="54"/>
  <c r="J49" i="54"/>
  <c r="J29" i="54"/>
  <c r="J502" i="54" l="1"/>
  <c r="K494" i="54" s="1"/>
  <c r="J487" i="54"/>
  <c r="K479" i="54" s="1"/>
  <c r="N479" i="54" s="1"/>
  <c r="K517" i="54"/>
  <c r="J510" i="54"/>
  <c r="K504" i="54" s="1"/>
  <c r="K310" i="54"/>
  <c r="J572" i="54"/>
  <c r="J566" i="54"/>
  <c r="J550" i="54"/>
  <c r="K546" i="54" s="1"/>
  <c r="J536" i="54"/>
  <c r="K534" i="54" s="1"/>
  <c r="J544" i="54"/>
  <c r="K542" i="54" s="1"/>
  <c r="K538" i="54"/>
  <c r="N538" i="54" s="1"/>
  <c r="J528" i="54"/>
  <c r="K526" i="54" s="1"/>
  <c r="J515" i="54"/>
  <c r="K512" i="54" s="1"/>
  <c r="N512" i="54" s="1"/>
  <c r="J492" i="54"/>
  <c r="K489" i="54" s="1"/>
  <c r="K465" i="54"/>
  <c r="N465" i="54" s="1"/>
  <c r="J477" i="54"/>
  <c r="K474" i="54" s="1"/>
  <c r="P346" i="54"/>
  <c r="M346" i="54"/>
  <c r="K322" i="54"/>
  <c r="K346" i="54"/>
  <c r="N530" i="54"/>
  <c r="Q530" i="54"/>
  <c r="N284" i="54"/>
  <c r="Q284" i="54"/>
  <c r="Q299" i="54"/>
  <c r="N299" i="54"/>
  <c r="Q346" i="54" l="1"/>
  <c r="N310" i="54"/>
  <c r="Q310" i="54"/>
  <c r="P546" i="54"/>
  <c r="Q546" i="54" s="1"/>
  <c r="M546" i="54"/>
  <c r="N546" i="54" s="1"/>
  <c r="L526" i="54"/>
  <c r="M526" i="54" s="1"/>
  <c r="N526" i="54" s="1"/>
  <c r="O526" i="54"/>
  <c r="P526" i="54" s="1"/>
  <c r="Q526" i="54" s="1"/>
  <c r="Q534" i="54"/>
  <c r="N534" i="54"/>
  <c r="Q538" i="54"/>
  <c r="N542" i="54"/>
  <c r="Q542" i="54"/>
  <c r="P517" i="54"/>
  <c r="Q517" i="54" s="1"/>
  <c r="M517" i="54"/>
  <c r="N517" i="54" s="1"/>
  <c r="Q512" i="54"/>
  <c r="N504" i="54"/>
  <c r="Q504" i="54"/>
  <c r="Q489" i="54"/>
  <c r="N489" i="54"/>
  <c r="N494" i="54"/>
  <c r="Q494" i="54"/>
  <c r="Q479" i="54"/>
  <c r="Q465" i="54"/>
  <c r="N474" i="54"/>
  <c r="Q474" i="54"/>
  <c r="N322" i="54"/>
  <c r="Q322" i="54"/>
  <c r="N346" i="54"/>
  <c r="D35" i="54" l="1"/>
  <c r="P32" i="54"/>
  <c r="M32" i="54"/>
  <c r="J33" i="54" l="1"/>
  <c r="J35" i="54" l="1"/>
  <c r="K32" i="54" s="1"/>
  <c r="Q32" i="54" l="1"/>
  <c r="N32" i="54"/>
  <c r="M1679" i="54"/>
  <c r="P1679" i="54"/>
  <c r="J1680" i="54"/>
  <c r="J1681" i="54" s="1"/>
  <c r="K1679" i="54" s="1"/>
  <c r="D1681" i="54"/>
  <c r="J1417" i="54"/>
  <c r="D1398" i="54"/>
  <c r="J1397" i="54"/>
  <c r="P1396" i="54"/>
  <c r="M1396" i="54"/>
  <c r="J1207" i="54"/>
  <c r="J1208" i="54"/>
  <c r="J1209" i="54"/>
  <c r="D1128" i="54"/>
  <c r="P1125" i="54"/>
  <c r="M1125" i="54"/>
  <c r="D942" i="54"/>
  <c r="J938" i="54"/>
  <c r="J937" i="54"/>
  <c r="P936" i="54"/>
  <c r="M936" i="54"/>
  <c r="D880" i="54"/>
  <c r="P876" i="54"/>
  <c r="M876" i="54"/>
  <c r="D738" i="54"/>
  <c r="J730" i="54"/>
  <c r="J738" i="54" s="1"/>
  <c r="J942" i="54" l="1"/>
  <c r="K936" i="54" s="1"/>
  <c r="Q936" i="54" s="1"/>
  <c r="J1398" i="54"/>
  <c r="K1396" i="54" s="1"/>
  <c r="N1679" i="54"/>
  <c r="Q1679" i="54"/>
  <c r="K1125" i="54"/>
  <c r="J1131" i="54"/>
  <c r="Q1396" i="54" l="1"/>
  <c r="N1396" i="54"/>
  <c r="Q1125" i="54"/>
  <c r="N1125" i="54"/>
  <c r="P729" i="54"/>
  <c r="M729" i="54"/>
  <c r="N936" i="54"/>
  <c r="D39" i="54" l="1"/>
  <c r="P37" i="54"/>
  <c r="M37" i="54"/>
  <c r="J38" i="54" l="1"/>
  <c r="J39" i="54" s="1"/>
  <c r="K37" i="54" s="1"/>
  <c r="N37" i="54" l="1"/>
  <c r="Q37" i="54"/>
  <c r="J778" i="54" l="1"/>
  <c r="J674" i="54"/>
  <c r="J672" i="54"/>
  <c r="J661" i="54"/>
  <c r="V673" i="54"/>
  <c r="S673" i="54" s="1"/>
  <c r="J673" i="54" s="1"/>
  <c r="S672" i="54"/>
  <c r="J671" i="54"/>
  <c r="S670" i="54"/>
  <c r="J670" i="54"/>
  <c r="J669" i="54"/>
  <c r="J668" i="54"/>
  <c r="S667" i="54"/>
  <c r="J667" i="54"/>
  <c r="J662" i="54"/>
  <c r="S660" i="54"/>
  <c r="J660" i="54"/>
  <c r="J692" i="54"/>
  <c r="J691" i="54"/>
  <c r="S682" i="54"/>
  <c r="J682" i="54" s="1"/>
  <c r="J681" i="54"/>
  <c r="S676" i="54"/>
  <c r="J676" i="54"/>
  <c r="J675" i="54"/>
  <c r="J727" i="54" l="1"/>
  <c r="J779" i="54"/>
  <c r="J94" i="54"/>
  <c r="J58" i="54"/>
  <c r="J57" i="54"/>
  <c r="D282" i="54"/>
  <c r="P1723" i="54"/>
  <c r="M1723" i="54"/>
  <c r="D1725" i="54"/>
  <c r="J1724" i="54"/>
  <c r="J1725" i="54" s="1"/>
  <c r="K1723" i="54" s="1"/>
  <c r="J62" i="39"/>
  <c r="H62" i="39"/>
  <c r="J63" i="39"/>
  <c r="H63" i="39"/>
  <c r="J64" i="39"/>
  <c r="H64" i="39"/>
  <c r="D1713" i="54"/>
  <c r="K1711" i="54"/>
  <c r="P1711" i="54"/>
  <c r="M1711" i="54"/>
  <c r="D1709" i="54"/>
  <c r="K1707" i="54"/>
  <c r="P1707" i="54"/>
  <c r="M1707" i="54"/>
  <c r="D1705" i="54"/>
  <c r="J1704" i="54"/>
  <c r="J1705" i="54" s="1"/>
  <c r="P1703" i="54"/>
  <c r="M1703" i="54"/>
  <c r="D1132" i="54"/>
  <c r="P1130" i="54"/>
  <c r="M1130" i="54"/>
  <c r="H65" i="39" l="1"/>
  <c r="G58" i="39" s="1"/>
  <c r="J1132" i="54"/>
  <c r="J65" i="39"/>
  <c r="Q1723" i="54"/>
  <c r="N1723" i="54"/>
  <c r="K1703" i="54"/>
  <c r="N1703" i="54" s="1"/>
  <c r="Q1711" i="54"/>
  <c r="N1711" i="54"/>
  <c r="Q1707" i="54"/>
  <c r="N1707" i="54"/>
  <c r="K1130" i="54" l="1"/>
  <c r="N1130" i="54" s="1"/>
  <c r="J1135" i="54"/>
  <c r="J1136" i="54" s="1"/>
  <c r="K1134" i="54" s="1"/>
  <c r="I58" i="39"/>
  <c r="Q1703" i="54"/>
  <c r="Q1130" i="54" l="1"/>
  <c r="Q1134" i="54"/>
  <c r="N1134" i="54"/>
  <c r="D1701" i="54"/>
  <c r="P1697" i="54"/>
  <c r="M1697" i="54"/>
  <c r="D1685" i="54"/>
  <c r="J1684" i="54"/>
  <c r="J1685" i="54" s="1"/>
  <c r="K1683" i="54" s="1"/>
  <c r="P1683" i="54"/>
  <c r="M1683" i="54"/>
  <c r="N1683" i="54" l="1"/>
  <c r="Q1683" i="54"/>
  <c r="O1515" i="54" l="1"/>
  <c r="L1515" i="54"/>
  <c r="O1430" i="54" l="1"/>
  <c r="L1430" i="54"/>
  <c r="D1628" i="54"/>
  <c r="J1627" i="54"/>
  <c r="J1628" i="54" s="1"/>
  <c r="K1626" i="54" s="1"/>
  <c r="P1626" i="54"/>
  <c r="M1626" i="54"/>
  <c r="D1452" i="54"/>
  <c r="D1418" i="54"/>
  <c r="J1416" i="54"/>
  <c r="J1418" i="54" s="1"/>
  <c r="P1415" i="54"/>
  <c r="M1415" i="54"/>
  <c r="U1274" i="54"/>
  <c r="J1206" i="54"/>
  <c r="J1174" i="54"/>
  <c r="D982" i="54"/>
  <c r="J981" i="54"/>
  <c r="P980" i="54"/>
  <c r="M980" i="54"/>
  <c r="D1343" i="54"/>
  <c r="J1342" i="54"/>
  <c r="J1343" i="54" s="1"/>
  <c r="K1341" i="54" s="1"/>
  <c r="P1341" i="54"/>
  <c r="M1341" i="54"/>
  <c r="J1179" i="54" l="1"/>
  <c r="Q1626" i="54"/>
  <c r="N1626" i="54"/>
  <c r="K1415" i="54"/>
  <c r="Q1415" i="54" s="1"/>
  <c r="J1323" i="54"/>
  <c r="J982" i="54"/>
  <c r="K980" i="54" s="1"/>
  <c r="N980" i="54" s="1"/>
  <c r="N1341" i="54"/>
  <c r="Q1341" i="54"/>
  <c r="J976" i="54"/>
  <c r="J977" i="54"/>
  <c r="D986" i="54"/>
  <c r="J985" i="54"/>
  <c r="J986" i="54" s="1"/>
  <c r="D1273" i="54"/>
  <c r="J978" i="54" l="1"/>
  <c r="K1430" i="54"/>
  <c r="M1430" i="54"/>
  <c r="P1430" i="54"/>
  <c r="N1415" i="54"/>
  <c r="F1330" i="54"/>
  <c r="F1338" i="54"/>
  <c r="Q980" i="54"/>
  <c r="P984" i="54"/>
  <c r="K984" i="54"/>
  <c r="M984" i="54"/>
  <c r="K1220" i="54"/>
  <c r="N1430" i="54" l="1"/>
  <c r="Q1430" i="54"/>
  <c r="Q984" i="54"/>
  <c r="N984" i="54"/>
  <c r="J1698" i="54" l="1"/>
  <c r="J1701" i="54" s="1"/>
  <c r="S1033" i="54"/>
  <c r="D833" i="54" l="1"/>
  <c r="J830" i="54"/>
  <c r="J833" i="54" s="1"/>
  <c r="P829" i="54"/>
  <c r="M829" i="54"/>
  <c r="D839" i="54"/>
  <c r="P835" i="54"/>
  <c r="M835" i="54"/>
  <c r="J924" i="54"/>
  <c r="J929" i="54" s="1"/>
  <c r="D30" i="54"/>
  <c r="J28" i="54"/>
  <c r="P27" i="54"/>
  <c r="M27" i="54"/>
  <c r="D814" i="54"/>
  <c r="J812" i="54"/>
  <c r="J814" i="54" s="1"/>
  <c r="P811" i="54"/>
  <c r="M811" i="54"/>
  <c r="D727" i="54"/>
  <c r="J578" i="54"/>
  <c r="J30" i="54" l="1"/>
  <c r="K27" i="54" s="1"/>
  <c r="J839" i="54"/>
  <c r="K835" i="54" s="1"/>
  <c r="N835" i="54" s="1"/>
  <c r="K829" i="54"/>
  <c r="N27" i="54" l="1"/>
  <c r="Q27" i="54"/>
  <c r="Q835" i="54"/>
  <c r="Q829" i="54"/>
  <c r="N829" i="54"/>
  <c r="O658" i="54"/>
  <c r="P658" i="54" s="1"/>
  <c r="L658" i="54"/>
  <c r="M658" i="54" s="1"/>
  <c r="K811" i="54"/>
  <c r="Q811" i="54" s="1"/>
  <c r="K658" i="54"/>
  <c r="Q658" i="54" l="1"/>
  <c r="N811" i="54"/>
  <c r="N658" i="54"/>
  <c r="D386" i="54" l="1"/>
  <c r="J641" i="54"/>
  <c r="J189" i="54" l="1"/>
  <c r="K368" i="54"/>
  <c r="D1523" i="54" l="1"/>
  <c r="P1515" i="54"/>
  <c r="M1515" i="54"/>
  <c r="J1338" i="54"/>
  <c r="J1330" i="54"/>
  <c r="J1331" i="54" s="1"/>
  <c r="K1697" i="54"/>
  <c r="J1307" i="54" l="1"/>
  <c r="Q1697" i="54"/>
  <c r="N1697" i="54"/>
  <c r="K1515" i="54"/>
  <c r="Q1515" i="54" s="1"/>
  <c r="J1313" i="54"/>
  <c r="J1282" i="54"/>
  <c r="F1290" i="54" s="1"/>
  <c r="J1210" i="54"/>
  <c r="F1326" i="54" l="1"/>
  <c r="J1326" i="54" s="1"/>
  <c r="F1334" i="54"/>
  <c r="J1334" i="54" s="1"/>
  <c r="J1335" i="54" s="1"/>
  <c r="N1515" i="54"/>
  <c r="J267" i="54" l="1"/>
  <c r="J282" i="54" s="1"/>
  <c r="D264" i="54"/>
  <c r="J46" i="54" l="1"/>
  <c r="J110" i="54" s="1"/>
  <c r="G182" i="54" l="1"/>
  <c r="D978" i="54"/>
  <c r="P975" i="54"/>
  <c r="M975" i="54"/>
  <c r="K42" i="8"/>
  <c r="K39" i="8"/>
  <c r="K36" i="8"/>
  <c r="K33" i="8"/>
  <c r="K30" i="8"/>
  <c r="K27" i="8"/>
  <c r="K24" i="8"/>
  <c r="K21" i="8"/>
  <c r="K18" i="8"/>
  <c r="K13" i="8"/>
  <c r="J201" i="39"/>
  <c r="J202" i="39" s="1"/>
  <c r="I197" i="39" s="1"/>
  <c r="H201" i="39"/>
  <c r="H202" i="39" s="1"/>
  <c r="G197" i="39" s="1"/>
  <c r="J189" i="39"/>
  <c r="H189" i="39"/>
  <c r="J188" i="39"/>
  <c r="H188" i="39"/>
  <c r="J176" i="39"/>
  <c r="J177" i="39" s="1"/>
  <c r="I172" i="39" s="1"/>
  <c r="H176" i="39"/>
  <c r="H177" i="39" s="1"/>
  <c r="G172" i="39" s="1"/>
  <c r="J164" i="39"/>
  <c r="J165" i="39" s="1"/>
  <c r="I160" i="39" s="1"/>
  <c r="H164" i="39"/>
  <c r="H165" i="39" s="1"/>
  <c r="G160" i="39" s="1"/>
  <c r="H150" i="39"/>
  <c r="J150" i="39"/>
  <c r="H151" i="39"/>
  <c r="J151" i="39"/>
  <c r="H152" i="39"/>
  <c r="J152" i="39"/>
  <c r="J149" i="39"/>
  <c r="H149" i="39"/>
  <c r="J136" i="39"/>
  <c r="H136" i="39"/>
  <c r="J135" i="39"/>
  <c r="H135" i="39"/>
  <c r="J137" i="39"/>
  <c r="H137" i="39"/>
  <c r="J134" i="39"/>
  <c r="H134" i="39"/>
  <c r="J122" i="39"/>
  <c r="H122" i="39"/>
  <c r="J121" i="39"/>
  <c r="H121" i="39"/>
  <c r="J120" i="39"/>
  <c r="H120" i="39"/>
  <c r="J108" i="39"/>
  <c r="H108" i="39"/>
  <c r="J107" i="39"/>
  <c r="H107" i="39"/>
  <c r="J106" i="39"/>
  <c r="H106" i="39"/>
  <c r="J105" i="39"/>
  <c r="H105" i="39"/>
  <c r="J104" i="39"/>
  <c r="H104" i="39"/>
  <c r="J103" i="39"/>
  <c r="H103" i="39"/>
  <c r="J102" i="39"/>
  <c r="H102" i="39"/>
  <c r="J101" i="39"/>
  <c r="H101" i="39"/>
  <c r="J100" i="39"/>
  <c r="H100" i="39"/>
  <c r="J99" i="39"/>
  <c r="H99" i="39"/>
  <c r="J97" i="39"/>
  <c r="H97" i="39"/>
  <c r="J96" i="39"/>
  <c r="H96" i="39"/>
  <c r="J95" i="39"/>
  <c r="H95" i="39"/>
  <c r="K975" i="54" l="1"/>
  <c r="Q975" i="54" s="1"/>
  <c r="H190" i="39"/>
  <c r="J190" i="39"/>
  <c r="H153" i="39"/>
  <c r="G145" i="39" s="1"/>
  <c r="J153" i="39"/>
  <c r="H138" i="39"/>
  <c r="J138" i="39"/>
  <c r="H123" i="39"/>
  <c r="J123" i="39"/>
  <c r="I145" i="39" l="1"/>
  <c r="N975" i="54"/>
  <c r="I184" i="39"/>
  <c r="G184" i="39"/>
  <c r="I130" i="39"/>
  <c r="G130" i="39"/>
  <c r="I116" i="39"/>
  <c r="G116" i="39"/>
  <c r="D1695" i="54"/>
  <c r="P1693" i="54"/>
  <c r="M1693" i="54"/>
  <c r="D1323" i="54"/>
  <c r="P1319" i="54"/>
  <c r="M1319" i="54"/>
  <c r="D1313" i="54"/>
  <c r="K1309" i="54"/>
  <c r="P1309" i="54"/>
  <c r="M1309" i="54"/>
  <c r="U1308" i="54"/>
  <c r="D1291" i="54"/>
  <c r="J1290" i="54"/>
  <c r="P1289" i="54"/>
  <c r="M1289" i="54"/>
  <c r="U1282" i="54"/>
  <c r="P1275" i="54"/>
  <c r="M1275" i="54"/>
  <c r="D1119" i="54"/>
  <c r="P1117" i="54"/>
  <c r="M1117" i="54"/>
  <c r="D1030" i="54"/>
  <c r="P1028" i="54"/>
  <c r="M1028" i="54"/>
  <c r="D1026" i="54"/>
  <c r="P1024" i="54"/>
  <c r="M1024" i="54"/>
  <c r="D1111" i="54"/>
  <c r="P1032" i="54"/>
  <c r="M1032" i="54"/>
  <c r="D934" i="54"/>
  <c r="P931" i="54"/>
  <c r="M931" i="54"/>
  <c r="D929" i="54"/>
  <c r="D852" i="54"/>
  <c r="J1291" i="54" l="1"/>
  <c r="K1289" i="54" s="1"/>
  <c r="K923" i="54"/>
  <c r="J1327" i="54"/>
  <c r="K1319" i="54"/>
  <c r="Q1319" i="54" s="1"/>
  <c r="Q1309" i="54"/>
  <c r="N1309" i="54"/>
  <c r="K1275" i="54"/>
  <c r="Q1275" i="54" s="1"/>
  <c r="U1275" i="54" s="1"/>
  <c r="K931" i="54"/>
  <c r="N931" i="54" s="1"/>
  <c r="L1150" i="54" l="1"/>
  <c r="M1220" i="54"/>
  <c r="N1220" i="54" s="1"/>
  <c r="P1220" i="54"/>
  <c r="Q1220" i="54" s="1"/>
  <c r="O1150" i="54"/>
  <c r="Q1289" i="54"/>
  <c r="N1289" i="54"/>
  <c r="N1319" i="54"/>
  <c r="N1275" i="54"/>
  <c r="M923" i="54"/>
  <c r="N923" i="54" s="1"/>
  <c r="P923" i="54"/>
  <c r="Q923" i="54" s="1"/>
  <c r="Q931" i="54"/>
  <c r="K848" i="54"/>
  <c r="L956" i="54" l="1"/>
  <c r="O956" i="54"/>
  <c r="L368" i="54" l="1"/>
  <c r="M368" i="54" s="1"/>
  <c r="N368" i="54" s="1"/>
  <c r="O368" i="54"/>
  <c r="P368" i="54" s="1"/>
  <c r="Q368" i="54" s="1"/>
  <c r="P848" i="54" l="1"/>
  <c r="Q848" i="54" s="1"/>
  <c r="M848" i="54"/>
  <c r="N848" i="54" s="1"/>
  <c r="D1394" i="54" l="1"/>
  <c r="J1393" i="54"/>
  <c r="J1394" i="54" s="1"/>
  <c r="K1392" i="54" s="1"/>
  <c r="K198" i="54" l="1"/>
  <c r="J83" i="39" l="1"/>
  <c r="H83" i="39"/>
  <c r="J82" i="39"/>
  <c r="H82" i="39"/>
  <c r="J81" i="39"/>
  <c r="H81" i="39"/>
  <c r="J80" i="39"/>
  <c r="H80" i="39"/>
  <c r="J79" i="39"/>
  <c r="H79" i="39"/>
  <c r="J78" i="39"/>
  <c r="H78" i="39"/>
  <c r="J77" i="39"/>
  <c r="H77" i="39"/>
  <c r="H84" i="39" l="1"/>
  <c r="J84" i="39"/>
  <c r="G73" i="39" l="1"/>
  <c r="I73" i="39"/>
  <c r="D1369" i="54" l="1"/>
  <c r="J1366" i="54"/>
  <c r="P1365" i="54"/>
  <c r="M1365" i="54"/>
  <c r="D1363" i="54"/>
  <c r="K1353" i="54"/>
  <c r="P1353" i="54"/>
  <c r="M1353" i="54"/>
  <c r="J1369" i="54" l="1"/>
  <c r="K1365" i="54" s="1"/>
  <c r="Q1353" i="54"/>
  <c r="N1353" i="54"/>
  <c r="Q1365" i="54" l="1"/>
  <c r="N1365" i="54"/>
  <c r="J1542" i="54" l="1"/>
  <c r="J1543" i="54" s="1"/>
  <c r="J1339" i="54"/>
  <c r="D1307" i="54"/>
  <c r="U1296" i="54"/>
  <c r="G1122" i="54"/>
  <c r="J1122" i="54" s="1"/>
  <c r="J1123" i="54" s="1"/>
  <c r="L1482" i="54" l="1"/>
  <c r="O1482" i="54"/>
  <c r="O1454" i="54"/>
  <c r="L1454" i="54"/>
  <c r="K266" i="54" l="1"/>
  <c r="J18" i="39" l="1"/>
  <c r="H21" i="39"/>
  <c r="D18" i="54"/>
  <c r="J17" i="54"/>
  <c r="J18" i="54" l="1"/>
  <c r="K16" i="54" s="1"/>
  <c r="J21" i="39"/>
  <c r="J50" i="39" s="1"/>
  <c r="H18" i="39"/>
  <c r="H50" i="39" s="1"/>
  <c r="I12" i="105" l="1"/>
  <c r="I14" i="39"/>
  <c r="O16" i="54"/>
  <c r="P16" i="54" s="1"/>
  <c r="Q16" i="54" s="1"/>
  <c r="Q14" i="54" s="1"/>
  <c r="G14" i="39"/>
  <c r="G91" i="105" s="1"/>
  <c r="L16" i="54"/>
  <c r="M16" i="54" s="1"/>
  <c r="N16" i="54" s="1"/>
  <c r="I11" i="105" l="1"/>
  <c r="J1612" i="54"/>
  <c r="J1614" i="54" s="1"/>
  <c r="D1589" i="54"/>
  <c r="J1589" i="54"/>
  <c r="P1587" i="54"/>
  <c r="M1587" i="54"/>
  <c r="D27" i="37"/>
  <c r="D24" i="36"/>
  <c r="D28" i="36" s="1"/>
  <c r="D1619" i="54"/>
  <c r="P1616" i="54"/>
  <c r="M1616" i="54"/>
  <c r="D1614" i="54"/>
  <c r="P1611" i="54"/>
  <c r="M1611" i="54"/>
  <c r="D1575" i="54"/>
  <c r="J1572" i="54"/>
  <c r="J1575" i="54" s="1"/>
  <c r="P1571" i="54"/>
  <c r="M1571" i="54"/>
  <c r="D1543" i="54"/>
  <c r="D1497" i="54"/>
  <c r="P1482" i="54"/>
  <c r="M1482" i="54"/>
  <c r="D1473" i="54"/>
  <c r="P1454" i="54"/>
  <c r="M1454" i="54"/>
  <c r="D1339" i="54"/>
  <c r="P1337" i="54"/>
  <c r="M1337" i="54"/>
  <c r="D1335" i="54"/>
  <c r="P1333" i="54"/>
  <c r="M1333" i="54"/>
  <c r="D1331" i="54"/>
  <c r="P1329" i="54"/>
  <c r="M1329" i="54"/>
  <c r="D1327" i="54"/>
  <c r="P1325" i="54"/>
  <c r="M1325" i="54"/>
  <c r="P1297" i="54"/>
  <c r="M1297" i="54"/>
  <c r="U1210" i="54"/>
  <c r="D1210" i="54"/>
  <c r="P1204" i="54"/>
  <c r="M1204" i="54"/>
  <c r="D1202" i="54"/>
  <c r="U1179" i="54"/>
  <c r="D1179" i="54"/>
  <c r="U1172" i="54"/>
  <c r="D1171" i="54"/>
  <c r="P1150" i="54"/>
  <c r="M1150" i="54"/>
  <c r="D1123" i="54"/>
  <c r="P1121" i="54"/>
  <c r="M1121" i="54"/>
  <c r="D1115" i="54"/>
  <c r="P1113" i="54"/>
  <c r="M1113" i="54"/>
  <c r="D1022" i="54"/>
  <c r="G1029" i="54"/>
  <c r="P997" i="54"/>
  <c r="M997" i="54"/>
  <c r="D973" i="54"/>
  <c r="P964" i="54"/>
  <c r="M964" i="54"/>
  <c r="D962" i="54"/>
  <c r="P956" i="54"/>
  <c r="M956" i="54"/>
  <c r="D921" i="54"/>
  <c r="P898" i="54"/>
  <c r="M898" i="54"/>
  <c r="D823" i="54"/>
  <c r="P816" i="54"/>
  <c r="M816" i="54"/>
  <c r="D791" i="54"/>
  <c r="P781" i="54"/>
  <c r="M781" i="54"/>
  <c r="D779" i="54"/>
  <c r="P777" i="54"/>
  <c r="M777" i="54"/>
  <c r="D775" i="54"/>
  <c r="P750" i="54"/>
  <c r="M750" i="54"/>
  <c r="D656" i="54"/>
  <c r="P654" i="54"/>
  <c r="M654" i="54"/>
  <c r="D652" i="54"/>
  <c r="P640" i="54"/>
  <c r="M640" i="54"/>
  <c r="D638" i="54"/>
  <c r="J638" i="54"/>
  <c r="P577" i="54"/>
  <c r="M577" i="54"/>
  <c r="D573" i="54"/>
  <c r="J560" i="54"/>
  <c r="J573" i="54" s="1"/>
  <c r="P558" i="54"/>
  <c r="M558" i="54"/>
  <c r="D461" i="54"/>
  <c r="P388" i="54"/>
  <c r="M388" i="54"/>
  <c r="P198" i="54"/>
  <c r="M198" i="54"/>
  <c r="D190" i="54"/>
  <c r="P181" i="54"/>
  <c r="M181" i="54"/>
  <c r="D110" i="54"/>
  <c r="P43" i="54"/>
  <c r="M43" i="54"/>
  <c r="D25" i="54"/>
  <c r="J24" i="54"/>
  <c r="J25" i="54" s="1"/>
  <c r="C12" i="8" l="1"/>
  <c r="I90" i="105"/>
  <c r="K11" i="105"/>
  <c r="G642" i="54"/>
  <c r="J642" i="54" s="1"/>
  <c r="J652" i="54" s="1"/>
  <c r="K23" i="54"/>
  <c r="G1025" i="54"/>
  <c r="J1025" i="54" s="1"/>
  <c r="J1026" i="54" s="1"/>
  <c r="K1150" i="54"/>
  <c r="K956" i="54"/>
  <c r="K816" i="54"/>
  <c r="K750" i="54"/>
  <c r="N750" i="54" s="1"/>
  <c r="K558" i="54"/>
  <c r="G188" i="54"/>
  <c r="J188" i="54" s="1"/>
  <c r="M23" i="54"/>
  <c r="K1611" i="54"/>
  <c r="K1616" i="54"/>
  <c r="K1587" i="54"/>
  <c r="N1587" i="54" s="1"/>
  <c r="K1571" i="54"/>
  <c r="K1337" i="54"/>
  <c r="N1337" i="54" s="1"/>
  <c r="K1325" i="54"/>
  <c r="N1325" i="54" s="1"/>
  <c r="K1329" i="54"/>
  <c r="N1329" i="54" s="1"/>
  <c r="K1181" i="54"/>
  <c r="K388" i="54"/>
  <c r="Q388" i="54" s="1"/>
  <c r="K964" i="54"/>
  <c r="Q964" i="54" s="1"/>
  <c r="K1333" i="54"/>
  <c r="Q1333" i="54" s="1"/>
  <c r="K1297" i="54"/>
  <c r="Q1297" i="54" s="1"/>
  <c r="K1482" i="54"/>
  <c r="Q1482" i="54" s="1"/>
  <c r="K1204" i="54"/>
  <c r="K1173" i="54"/>
  <c r="K1541" i="54"/>
  <c r="K1454" i="54"/>
  <c r="D12" i="8" l="1"/>
  <c r="I12" i="8"/>
  <c r="H12" i="8"/>
  <c r="H48" i="8" s="1"/>
  <c r="G12" i="8"/>
  <c r="F12" i="8"/>
  <c r="E12" i="8"/>
  <c r="E48" i="8" s="1"/>
  <c r="J1033" i="54"/>
  <c r="G1114" i="54" s="1"/>
  <c r="L266" i="54"/>
  <c r="M266" i="54" s="1"/>
  <c r="N266" i="54" s="1"/>
  <c r="O266" i="54"/>
  <c r="P266" i="54" s="1"/>
  <c r="Q266" i="54" s="1"/>
  <c r="N23" i="54"/>
  <c r="J1694" i="54"/>
  <c r="G98" i="39"/>
  <c r="H98" i="39" s="1"/>
  <c r="H109" i="39" s="1"/>
  <c r="I98" i="39"/>
  <c r="J98" i="39" s="1"/>
  <c r="J109" i="39" s="1"/>
  <c r="K1121" i="54"/>
  <c r="Q1121" i="54" s="1"/>
  <c r="K1024" i="54"/>
  <c r="Q1024" i="54" s="1"/>
  <c r="J1029" i="54"/>
  <c r="J1030" i="54" s="1"/>
  <c r="K1028" i="54" s="1"/>
  <c r="P1392" i="54"/>
  <c r="Q1392" i="54" s="1"/>
  <c r="M1392" i="54"/>
  <c r="N1392" i="54" s="1"/>
  <c r="K43" i="54"/>
  <c r="N43" i="54" s="1"/>
  <c r="O1181" i="54"/>
  <c r="P1181" i="54" s="1"/>
  <c r="Q1181" i="54" s="1"/>
  <c r="O1173" i="54"/>
  <c r="P1173" i="54" s="1"/>
  <c r="Q1173" i="54" s="1"/>
  <c r="U1173" i="54" s="1"/>
  <c r="L1173" i="54"/>
  <c r="M1173" i="54" s="1"/>
  <c r="N1173" i="54" s="1"/>
  <c r="L1181" i="54"/>
  <c r="M1181" i="54" s="1"/>
  <c r="N1181" i="54" s="1"/>
  <c r="K898" i="54"/>
  <c r="N898" i="54" s="1"/>
  <c r="Q956" i="54"/>
  <c r="Q954" i="54" s="1"/>
  <c r="N956" i="54"/>
  <c r="Q816" i="54"/>
  <c r="N816" i="54"/>
  <c r="K777" i="54"/>
  <c r="Q777" i="54" s="1"/>
  <c r="K577" i="54"/>
  <c r="Q577" i="54" s="1"/>
  <c r="Q750" i="54"/>
  <c r="Q1337" i="54"/>
  <c r="Q1325" i="54"/>
  <c r="J182" i="54"/>
  <c r="N964" i="54"/>
  <c r="N1333" i="54"/>
  <c r="P23" i="54"/>
  <c r="Q23" i="54" s="1"/>
  <c r="Q21" i="54" s="1"/>
  <c r="Q1611" i="54"/>
  <c r="N1611" i="54"/>
  <c r="N1616" i="54"/>
  <c r="Q1616" i="54"/>
  <c r="K997" i="54"/>
  <c r="Q997" i="54" s="1"/>
  <c r="Q1587" i="54"/>
  <c r="N1482" i="54"/>
  <c r="Q1329" i="54"/>
  <c r="Q198" i="54"/>
  <c r="N1297" i="54"/>
  <c r="N1571" i="54"/>
  <c r="Q1571" i="54"/>
  <c r="Q1204" i="54"/>
  <c r="U1204" i="54" s="1"/>
  <c r="N1204" i="54"/>
  <c r="N388" i="54"/>
  <c r="N1150" i="54"/>
  <c r="Q1150" i="54"/>
  <c r="Q1454" i="54"/>
  <c r="N1454" i="54"/>
  <c r="N14" i="54"/>
  <c r="N558" i="54"/>
  <c r="N463" i="54" s="1"/>
  <c r="Q558" i="54"/>
  <c r="Q463" i="54" s="1"/>
  <c r="C41" i="8" l="1"/>
  <c r="I41" i="8" s="1"/>
  <c r="I48" i="8" s="1"/>
  <c r="J193" i="54"/>
  <c r="J194" i="54" s="1"/>
  <c r="K192" i="54" s="1"/>
  <c r="J190" i="54"/>
  <c r="K181" i="54" s="1"/>
  <c r="Q181" i="54" s="1"/>
  <c r="Q1148" i="54"/>
  <c r="N954" i="54"/>
  <c r="S954" i="54" s="1"/>
  <c r="J1114" i="54"/>
  <c r="J1115" i="54" s="1"/>
  <c r="K1113" i="54" s="1"/>
  <c r="J1111" i="54"/>
  <c r="G1118" i="54" s="1"/>
  <c r="J1118" i="54" s="1"/>
  <c r="Q196" i="54"/>
  <c r="N1148" i="54"/>
  <c r="S14" i="54"/>
  <c r="N21" i="54"/>
  <c r="I91" i="39"/>
  <c r="G91" i="39"/>
  <c r="N1121" i="54"/>
  <c r="N1024" i="54"/>
  <c r="Q1028" i="54"/>
  <c r="N1028" i="54"/>
  <c r="Q43" i="54"/>
  <c r="G655" i="54"/>
  <c r="J655" i="54" s="1"/>
  <c r="J656" i="54" s="1"/>
  <c r="K781" i="54"/>
  <c r="N781" i="54" s="1"/>
  <c r="Q898" i="54"/>
  <c r="N777" i="54"/>
  <c r="N577" i="54"/>
  <c r="S463" i="54"/>
  <c r="P1541" i="54"/>
  <c r="Q1541" i="54" s="1"/>
  <c r="Q1428" i="54" s="1"/>
  <c r="M1541" i="54"/>
  <c r="N1541" i="54" s="1"/>
  <c r="N1428" i="54" s="1"/>
  <c r="N198" i="54"/>
  <c r="N997" i="54"/>
  <c r="J1119" i="54" l="1"/>
  <c r="K1117" i="54" s="1"/>
  <c r="K1032" i="54"/>
  <c r="Q1032" i="54" s="1"/>
  <c r="Q192" i="54"/>
  <c r="Q41" i="54" s="1"/>
  <c r="Q1727" i="54" s="1"/>
  <c r="N192" i="54"/>
  <c r="K876" i="54"/>
  <c r="Q876" i="54" s="1"/>
  <c r="Q846" i="54" s="1"/>
  <c r="S21" i="54"/>
  <c r="S1428" i="54"/>
  <c r="K654" i="54"/>
  <c r="Q654" i="54" s="1"/>
  <c r="K729" i="54"/>
  <c r="K640" i="54"/>
  <c r="N196" i="54"/>
  <c r="S196" i="54" s="1"/>
  <c r="N181" i="54"/>
  <c r="N748" i="54"/>
  <c r="Q781" i="54"/>
  <c r="Q748" i="54" s="1"/>
  <c r="N1113" i="54"/>
  <c r="Q1113" i="54"/>
  <c r="N41" i="54" l="1"/>
  <c r="N1117" i="54"/>
  <c r="Q1117" i="54"/>
  <c r="Q995" i="54" s="1"/>
  <c r="N1032" i="54"/>
  <c r="S1148" i="54"/>
  <c r="N876" i="54"/>
  <c r="N846" i="54" s="1"/>
  <c r="N729" i="54"/>
  <c r="Q729" i="54"/>
  <c r="N654" i="54"/>
  <c r="Q640" i="54"/>
  <c r="N640" i="54"/>
  <c r="K12" i="8"/>
  <c r="K8" i="8" l="1"/>
  <c r="N995" i="54"/>
  <c r="S995" i="54" s="1"/>
  <c r="N575" i="54"/>
  <c r="J1695" i="54"/>
  <c r="K1693" i="54" s="1"/>
  <c r="S846" i="54"/>
  <c r="Q575" i="54"/>
  <c r="S748" i="54"/>
  <c r="K17" i="8"/>
  <c r="K23" i="8"/>
  <c r="K41" i="8"/>
  <c r="K35" i="8"/>
  <c r="N1693" i="54" l="1"/>
  <c r="N1728" i="54"/>
  <c r="Q1693" i="54"/>
  <c r="S575" i="54"/>
  <c r="Q1728" i="54"/>
  <c r="K32" i="8"/>
  <c r="Q1691" i="54" l="1"/>
  <c r="Q1730" i="54" s="1"/>
  <c r="N1691" i="54"/>
  <c r="N1727" i="54" s="1"/>
  <c r="K29" i="8"/>
  <c r="S1691" i="54" l="1"/>
  <c r="S1730" i="54" s="1"/>
  <c r="N1732" i="54"/>
  <c r="T11" i="54"/>
  <c r="N1730" i="54"/>
  <c r="N1734" i="54" s="1"/>
  <c r="T16" i="54"/>
  <c r="S16" i="54"/>
  <c r="Q1732" i="54"/>
  <c r="T14" i="54"/>
  <c r="T12" i="54"/>
  <c r="K38" i="8"/>
  <c r="K90" i="105" l="1"/>
  <c r="I26" i="105" l="1"/>
  <c r="I24" i="105" l="1"/>
  <c r="I96" i="105" s="1"/>
  <c r="C20" i="8" l="1"/>
  <c r="D20" i="8" l="1"/>
  <c r="D48" i="8" s="1"/>
  <c r="D51" i="8" l="1"/>
  <c r="K20" i="8"/>
  <c r="E51" i="8" l="1"/>
  <c r="K37" i="105" l="1"/>
  <c r="L11" i="105"/>
  <c r="C26" i="8" l="1"/>
  <c r="K12" i="105"/>
  <c r="L9" i="105"/>
  <c r="L12" i="105"/>
  <c r="G26" i="8" l="1"/>
  <c r="G48" i="8" s="1"/>
  <c r="F26" i="8"/>
  <c r="F48" i="8" s="1"/>
  <c r="F51" i="8" s="1"/>
  <c r="C45" i="8"/>
  <c r="C21" i="8" s="1"/>
  <c r="H49" i="8" l="1"/>
  <c r="K26" i="8"/>
  <c r="D54" i="8"/>
  <c r="F49" i="8"/>
  <c r="I49" i="8"/>
  <c r="C39" i="8"/>
  <c r="C13" i="8"/>
  <c r="C46" i="8"/>
  <c r="C42" i="8"/>
  <c r="D52" i="8"/>
  <c r="E49" i="8"/>
  <c r="C24" i="8"/>
  <c r="C18" i="8"/>
  <c r="K48" i="8"/>
  <c r="E52" i="8"/>
  <c r="K54" i="8"/>
  <c r="D49" i="8"/>
  <c r="C36" i="8"/>
  <c r="C27" i="8"/>
  <c r="C30" i="8"/>
  <c r="C33" i="8"/>
  <c r="G49" i="8"/>
  <c r="F52" i="8"/>
  <c r="G51" i="8"/>
  <c r="K49" i="8" l="1"/>
  <c r="L56" i="8"/>
  <c r="L54" i="8"/>
  <c r="G52" i="8"/>
  <c r="H51" i="8"/>
  <c r="H52" i="8" l="1"/>
  <c r="I51" i="8"/>
  <c r="I52" i="8" l="1"/>
</calcChain>
</file>

<file path=xl/sharedStrings.xml><?xml version="1.0" encoding="utf-8"?>
<sst xmlns="http://schemas.openxmlformats.org/spreadsheetml/2006/main" count="4384" uniqueCount="1562">
  <si>
    <t>PROJETO</t>
  </si>
  <si>
    <t>ITEM</t>
  </si>
  <si>
    <t>DESCRIÇÃO</t>
  </si>
  <si>
    <t>UN.</t>
  </si>
  <si>
    <t>TOTAL</t>
  </si>
  <si>
    <t>1.0</t>
  </si>
  <si>
    <t>1.1</t>
  </si>
  <si>
    <t>2.0</t>
  </si>
  <si>
    <t>3.0</t>
  </si>
  <si>
    <t>4.0</t>
  </si>
  <si>
    <t>5.0</t>
  </si>
  <si>
    <t>CÓDIGO</t>
  </si>
  <si>
    <t>6.0</t>
  </si>
  <si>
    <t>TOTAL GERAL</t>
  </si>
  <si>
    <t>ETAPA</t>
  </si>
  <si>
    <t>SERVIÇO</t>
  </si>
  <si>
    <t>MÊS/ DESEMBOLSO</t>
  </si>
  <si>
    <t>TOTAL ETAPA (R$)</t>
  </si>
  <si>
    <t>7.0</t>
  </si>
  <si>
    <t>8.0</t>
  </si>
  <si>
    <t>9.0</t>
  </si>
  <si>
    <t>10.0</t>
  </si>
  <si>
    <t>11.0</t>
  </si>
  <si>
    <t>12.0</t>
  </si>
  <si>
    <t>TOTAL (R$):</t>
  </si>
  <si>
    <t>1º MÊS</t>
  </si>
  <si>
    <t>2º MÊS</t>
  </si>
  <si>
    <t>3º MÊS</t>
  </si>
  <si>
    <t>MEDIA/MÊS</t>
  </si>
  <si>
    <t>QUANT.</t>
  </si>
  <si>
    <t>TOTAIS PARCIAIS</t>
  </si>
  <si>
    <t>SINAPI</t>
  </si>
  <si>
    <t>FONTE</t>
  </si>
  <si>
    <t>COMPOSIÇÃO DE BDI PARA SERVIÇOS GERAIS DE EDIFICAÇÕES</t>
  </si>
  <si>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</si>
  <si>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</si>
  <si>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</si>
  <si>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</si>
  <si>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</si>
  <si>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</si>
  <si>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 xml:space="preserve">Taxa de Despesas Financeiras </t>
  </si>
  <si>
    <t>DF</t>
  </si>
  <si>
    <t>Taxa de Risco</t>
  </si>
  <si>
    <t>R</t>
  </si>
  <si>
    <t>COFINS</t>
  </si>
  <si>
    <t>ISS (**)</t>
  </si>
  <si>
    <t>ISS</t>
  </si>
  <si>
    <t>PIS</t>
  </si>
  <si>
    <t>CONTRIBUIÇÃO PREVIDENCIÁRIA SOBRE RECEITA BRUTA (***)</t>
  </si>
  <si>
    <t>CPRB</t>
  </si>
  <si>
    <t>*</t>
  </si>
  <si>
    <t>I</t>
  </si>
  <si>
    <t>Taxa de Lucro</t>
  </si>
  <si>
    <t>L</t>
  </si>
  <si>
    <t>BDI Resultante</t>
  </si>
  <si>
    <t>Fórmula do BDI conforme Acórdão TCU 2622/2013-P:</t>
  </si>
  <si>
    <t xml:space="preserve">Obs.: </t>
  </si>
  <si>
    <t>Fórmula BDI conforme Acórdão TCU 325/2007:</t>
  </si>
  <si>
    <t xml:space="preserve">Taxa de Tributos (Soma dos itens COFINS, ISS, PIS e CPRB) </t>
  </si>
  <si>
    <t>TOTAIS ACUMULADOS</t>
  </si>
  <si>
    <t>med</t>
  </si>
  <si>
    <t>*med=min</t>
  </si>
  <si>
    <t>min-med</t>
  </si>
  <si>
    <t>Taxa de Seguro e Taxa de Garantia</t>
  </si>
  <si>
    <t>S + G</t>
  </si>
  <si>
    <t>V. UNIT. C/ BDI</t>
  </si>
  <si>
    <t>V. UNIT. S/BDI</t>
  </si>
  <si>
    <t>Unidade</t>
  </si>
  <si>
    <t xml:space="preserve">Fonte </t>
  </si>
  <si>
    <t>Código</t>
  </si>
  <si>
    <t>Composição</t>
  </si>
  <si>
    <t>Custo
Unitário</t>
  </si>
  <si>
    <t>Coeficiente</t>
  </si>
  <si>
    <t>Custo
Total</t>
  </si>
  <si>
    <t>M3</t>
  </si>
  <si>
    <t>H</t>
  </si>
  <si>
    <t>88309</t>
  </si>
  <si>
    <t>PEDREIRO COM ENCARGOS COMPLEMENTARES</t>
  </si>
  <si>
    <t>88316</t>
  </si>
  <si>
    <t>SERVENTE COM ENCARGOS COMPLEMENTARES</t>
  </si>
  <si>
    <t>UN</t>
  </si>
  <si>
    <t>M</t>
  </si>
  <si>
    <t>M2</t>
  </si>
  <si>
    <t>Total</t>
  </si>
  <si>
    <t>COM DESONERAÇÃO</t>
  </si>
  <si>
    <t>88489</t>
  </si>
  <si>
    <t>V. TOTAL
C/ BDI</t>
  </si>
  <si>
    <t>COMPOSIÇÕES DE CUSTOS UNITÁRIOS COMPLEMENTARES</t>
  </si>
  <si>
    <t xml:space="preserve">Discriminação do código de referência: </t>
  </si>
  <si>
    <t>COM DESONERAÇÂO</t>
  </si>
  <si>
    <t>SEM DESONERAÇÂO</t>
  </si>
  <si>
    <t>SINAPI
INSUMO</t>
  </si>
  <si>
    <t>SINAPI
COMPOSIÇÃO</t>
  </si>
  <si>
    <t>SEM DESONERAÇÃO</t>
  </si>
  <si>
    <t>BONIFICAÇÃO E DESPESAS INDIRETAS</t>
  </si>
  <si>
    <r>
      <t xml:space="preserve">De </t>
    </r>
    <r>
      <rPr>
        <b/>
        <sz val="10"/>
        <color theme="1"/>
        <rFont val="Calibri"/>
        <family val="2"/>
        <scheme val="minor"/>
      </rPr>
      <t>3,00%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5,50%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4,00%</t>
    </r>
  </si>
  <si>
    <r>
      <t xml:space="preserve">De </t>
    </r>
    <r>
      <rPr>
        <b/>
        <sz val="10"/>
        <color theme="1"/>
        <rFont val="Calibri"/>
        <family val="2"/>
        <scheme val="minor"/>
      </rPr>
      <t>0,59%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1,39%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1,23%</t>
    </r>
  </si>
  <si>
    <r>
      <t xml:space="preserve">De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1,27%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1,27%</t>
    </r>
  </si>
  <si>
    <r>
      <t xml:space="preserve">De </t>
    </r>
    <r>
      <rPr>
        <b/>
        <sz val="10"/>
        <color theme="1"/>
        <rFont val="Calibri"/>
        <family val="2"/>
        <scheme val="minor"/>
      </rPr>
      <t>0,80%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0,80%</t>
    </r>
  </si>
  <si>
    <r>
      <t xml:space="preserve">De </t>
    </r>
    <r>
      <rPr>
        <b/>
        <sz val="10"/>
        <color theme="1"/>
        <rFont val="Calibri"/>
        <family val="2"/>
        <scheme val="minor"/>
      </rPr>
      <t>6,16%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8,96%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7,40%</t>
    </r>
  </si>
  <si>
    <r>
      <t xml:space="preserve">De </t>
    </r>
    <r>
      <rPr>
        <b/>
        <sz val="10"/>
        <color theme="1"/>
        <rFont val="Calibri"/>
        <family val="2"/>
        <scheme val="minor"/>
      </rPr>
      <t>20,34%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25,00%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22,12%</t>
    </r>
  </si>
  <si>
    <t>2.1</t>
  </si>
  <si>
    <t>Unidade:</t>
  </si>
  <si>
    <t>Quantidade:</t>
  </si>
  <si>
    <t>AUXILIAR DE ELETRICISTA COM ENCARGOS COMPLEMENTARES</t>
  </si>
  <si>
    <t>Código de referência (origem dos coeficientes da composição):</t>
  </si>
  <si>
    <t>Custo Unitário:</t>
  </si>
  <si>
    <t>ORSE
INSUMO</t>
  </si>
  <si>
    <t>KG</t>
  </si>
  <si>
    <t>PINTURAS E ACABAMENTOS</t>
  </si>
  <si>
    <t>COM</t>
  </si>
  <si>
    <t>SEM</t>
  </si>
  <si>
    <t>CRONOGRAMA FÍSICO-FINANCEIRO</t>
  </si>
  <si>
    <t>SERVIÇOS PRELIMINARES</t>
  </si>
  <si>
    <t>Placa de Obra</t>
  </si>
  <si>
    <t>3.1</t>
  </si>
  <si>
    <t>4.1</t>
  </si>
  <si>
    <t>5.1</t>
  </si>
  <si>
    <t>6.1</t>
  </si>
  <si>
    <t>7.1</t>
  </si>
  <si>
    <t>8.1</t>
  </si>
  <si>
    <t>ASSENTO SANITÁRIO CONVENCIONAL - FORNECIMENTO E INSTALACAO. AF_01/2020</t>
  </si>
  <si>
    <t>100849</t>
  </si>
  <si>
    <t>COMPOSIÇÃO</t>
  </si>
  <si>
    <t>01</t>
  </si>
  <si>
    <t>10.1</t>
  </si>
  <si>
    <t>11.1</t>
  </si>
  <si>
    <t>12.1</t>
  </si>
  <si>
    <t>Área</t>
  </si>
  <si>
    <t>1.2</t>
  </si>
  <si>
    <t>1.3</t>
  </si>
  <si>
    <t>INSTALAÇÃO ELÉTRICA</t>
  </si>
  <si>
    <t>03</t>
  </si>
  <si>
    <t>3.2</t>
  </si>
  <si>
    <t>4.2</t>
  </si>
  <si>
    <t>4.3</t>
  </si>
  <si>
    <t>5.2</t>
  </si>
  <si>
    <t>6.2</t>
  </si>
  <si>
    <t>7.2</t>
  </si>
  <si>
    <t>7.3</t>
  </si>
  <si>
    <t>8.2</t>
  </si>
  <si>
    <t>8.3</t>
  </si>
  <si>
    <t>8.4</t>
  </si>
  <si>
    <t>9.2</t>
  </si>
  <si>
    <t>9.3</t>
  </si>
  <si>
    <t>9.4</t>
  </si>
  <si>
    <t>10.2</t>
  </si>
  <si>
    <t>10.3</t>
  </si>
  <si>
    <t>11.2</t>
  </si>
  <si>
    <t>11.3</t>
  </si>
  <si>
    <t>B</t>
  </si>
  <si>
    <t>PAREDES E REVESTIMENTOS</t>
  </si>
  <si>
    <t>COBERTA</t>
  </si>
  <si>
    <t>PISOS</t>
  </si>
  <si>
    <t>ESQUADRIAS</t>
  </si>
  <si>
    <t>9.1</t>
  </si>
  <si>
    <t>3.3</t>
  </si>
  <si>
    <t>CONTRAPISO EM ARGAMASSA TRAÇO 1:4 (CIMENTO E AREIA), PREPARO MECÂNICO COM BETONEIRA 400 L, APLICADO EM ÁREAS MOLHADAS SOBRE LAJE, ADERIDO, ACABAMENTO NÃO REFORÇADO, ESPESSURA 2CM. AF_07/2021</t>
  </si>
  <si>
    <t>87735</t>
  </si>
  <si>
    <t>87879</t>
  </si>
  <si>
    <t>REGISTRO DE GAVETA BRUTO, LATÃO, ROSCÁVEL, 3/4", COM ACABAMENTO E CANOPLA CROMADOS - FORNECIMENTO E INSTALAÇÃO. AF_08/2021</t>
  </si>
  <si>
    <t>89987</t>
  </si>
  <si>
    <t>8.5</t>
  </si>
  <si>
    <t>8.6</t>
  </si>
  <si>
    <t>9.5</t>
  </si>
  <si>
    <t>ADMINISTRAÇÃO LOCAL</t>
  </si>
  <si>
    <t>ENGENHEIRO CIVIL DE OBRA JUNIOR COM ENCARGOS COMPLEMENTARES</t>
  </si>
  <si>
    <t>Desconto</t>
  </si>
  <si>
    <t>ESTRUTURA</t>
  </si>
  <si>
    <t>7.4</t>
  </si>
  <si>
    <t>05</t>
  </si>
  <si>
    <t xml:space="preserve">SERVIÇOS COMPLEMENTARES   </t>
  </si>
  <si>
    <t>I.0</t>
  </si>
  <si>
    <t>I.1</t>
  </si>
  <si>
    <t>5.5</t>
  </si>
  <si>
    <t>6.3</t>
  </si>
  <si>
    <t>7.5</t>
  </si>
  <si>
    <t>TRABALHOS EM TERRA</t>
  </si>
  <si>
    <t>93358</t>
  </si>
  <si>
    <t>ESCAVAÇÃO MANUAL DE VALA COM PROFUNDIDADE MENOR OU IGUAL A 1,30 M. AF_02/2021</t>
  </si>
  <si>
    <t>2.2</t>
  </si>
  <si>
    <t>96995</t>
  </si>
  <si>
    <t>REATERRO MANUAL APILOADO COM SOQUETE. AF_10/2017</t>
  </si>
  <si>
    <t>Concreto fundação</t>
  </si>
  <si>
    <t>INFRAESTRUTURA</t>
  </si>
  <si>
    <t>88485</t>
  </si>
  <si>
    <t>10.4</t>
  </si>
  <si>
    <t>10.5</t>
  </si>
  <si>
    <t>10.7</t>
  </si>
  <si>
    <t>10.8</t>
  </si>
  <si>
    <t>11.4</t>
  </si>
  <si>
    <t>11.5</t>
  </si>
  <si>
    <t>11.6</t>
  </si>
  <si>
    <t>PONTO DE ESGOTO COM TUBO DE PVC RÍGIDO SOLDÁVEL DE Ø 100 MM (VASO SANITÁRIO)</t>
  </si>
  <si>
    <t>10.9</t>
  </si>
  <si>
    <t>10.10</t>
  </si>
  <si>
    <t>10.11</t>
  </si>
  <si>
    <t>10.12</t>
  </si>
  <si>
    <t>10.13</t>
  </si>
  <si>
    <t>11.12</t>
  </si>
  <si>
    <t>11.13</t>
  </si>
  <si>
    <t>11.7</t>
  </si>
  <si>
    <t>11.8</t>
  </si>
  <si>
    <t>11.9</t>
  </si>
  <si>
    <t>11.10</t>
  </si>
  <si>
    <t>11.11</t>
  </si>
  <si>
    <t>98557</t>
  </si>
  <si>
    <t>ALVENARIA EM TIJOLO CERAMICO FURADO 9X19X19CM, 1 VEZ (ESPESSURA 19 CM), ASSENTADO EM ARGAMASSA TRACO 1:4 (CIMENTO E AREIA MEDIA), PREPARO MANUAL, JUNTAS DE 1 CM</t>
  </si>
  <si>
    <t>3.4</t>
  </si>
  <si>
    <t>COTAÇÃO</t>
  </si>
  <si>
    <t>11.14</t>
  </si>
  <si>
    <t>4º MÊS</t>
  </si>
  <si>
    <t>Volume de escavação</t>
  </si>
  <si>
    <t>96620</t>
  </si>
  <si>
    <t>93572</t>
  </si>
  <si>
    <t>SABONETEIRA DE PAREDE EM METAL CROMADO, INCLUSO FIXAÇÃO. AF_01/2020</t>
  </si>
  <si>
    <t>95545</t>
  </si>
  <si>
    <t>PAPELEIRA DE PAREDE EM METAL CROMADO SEM TAMPA, INCLUSO FIXAÇÃO. AF_01/2020</t>
  </si>
  <si>
    <t>95544</t>
  </si>
  <si>
    <t>PORTA TOALHA BANHO EM METAL CROMADO, TIPO BARRA, INCLUSO FIXAÇÃO. AF_01/2020</t>
  </si>
  <si>
    <t>95543</t>
  </si>
  <si>
    <t xml:space="preserve">INSTALAÇÕES HIDROSSANITÁRIOS  </t>
  </si>
  <si>
    <t>04</t>
  </si>
  <si>
    <t>6.5</t>
  </si>
  <si>
    <t>6.6</t>
  </si>
  <si>
    <t>6.7</t>
  </si>
  <si>
    <t>MEMÓRIA DE CÁLCULO EXPLICATIVO</t>
  </si>
  <si>
    <t>PLANILHA ORÇAMENTÁRIA</t>
  </si>
  <si>
    <t>TAXA</t>
  </si>
  <si>
    <t>COMP.</t>
  </si>
  <si>
    <t>LARG.</t>
  </si>
  <si>
    <t>ALTURA</t>
  </si>
  <si>
    <t>ALVENARIA DE VEDAÇÃO DE BLOCOS CERÂMICOS FURADOS NA HORIZONTAL DE 9X19X19 CM (ESPESSURA 9 CM) E ARGAMASSA DE ASSENTAMENTO COM PREPARO EM BETONEIRA. AF_12/2021</t>
  </si>
  <si>
    <t>103328</t>
  </si>
  <si>
    <t>06</t>
  </si>
  <si>
    <t>07</t>
  </si>
  <si>
    <t>08</t>
  </si>
  <si>
    <t>09</t>
  </si>
  <si>
    <t>10.6</t>
  </si>
  <si>
    <t>DF=</t>
  </si>
  <si>
    <t>ADMINISTRAÇÃO LOCAL DA OBRA</t>
  </si>
  <si>
    <t>_ENCARREGADO GERAL DE OBRAS COM ENCARGOS COMPLEMENTARES _ENGENHEIRO CIVIL DE OBRA JUNIOR COM ENCARGOS COMPLEMENTARES</t>
  </si>
  <si>
    <t>ENCARREGADO GERAL DE OBRAS COM ENCARGOS COMPLEMENTARES</t>
  </si>
  <si>
    <t>MÊS</t>
  </si>
  <si>
    <t>1.4</t>
  </si>
  <si>
    <t>CHAPISCO APLICADO EM ALVENARIAS E ESTRUTURAS DE CONCRETO INTERNAS, COM COLHER DE PEDREIRO.  ARGAMASSA TRAÇO 1:3 COM PREPARO EM BETONEIRA 400L. AF_10/2022</t>
  </si>
  <si>
    <t>FECHADURA DE EMBUTIR PARA PORTAS INTERNAS, COMPLETA, ACABAMENTO PADRÃO POPULAR, COM EXECUÇÃO DE FURO - FORNECIMENTO E INSTALAÇÃO. AF_12/2019</t>
  </si>
  <si>
    <t>91307</t>
  </si>
  <si>
    <t>FUNDO SELADOR ACRÍLICO, APLICAÇÃO MANUAL EM PAREDE, UMA DEMÃO. AF_04/2023</t>
  </si>
  <si>
    <t>PINTURA LÁTEX ACRÍLICA PREMIUM, APLICAÇÃO MANUAL EM PAREDES, DUAS DEMÃOS. AF_04/2023</t>
  </si>
  <si>
    <t>PONTO DE INTERRUPTOR SIMPLES, CAIXA RETANGULAR 4" X 2", ELETRODUTO DE PVC FLEXÍVEL CORRUGADO DE 25 MM (3/4"), CABO DE COBRE ANTI-CHAMA DE 2,5 MM², RASGO, QUEBRA E CHUMBAMENTO</t>
  </si>
  <si>
    <t xml:space="preserve">Concreto magro das fundações </t>
  </si>
  <si>
    <t>POSTE CONICO CONTINUO EM ACO GALVANIZADO, RETO, ENGASTADO,  H = 7 M, DIAMETRO INFERIOR = *125* MM, INCLUSIVE 4 LUMINÁRIA DE LED 150W - FORNECIMENTO E INSTALAÇÃO.</t>
  </si>
  <si>
    <t>POSTE DECORATIVO 2 PÉTALAS, EM AÇO GALVANIZADO COM DIFUSOR EM VIDRO TRANSPARENTE TEMPERADO, COM 3M/4M, INCLUSIVE LÂMPADA DE LED 50W</t>
  </si>
  <si>
    <t>14166</t>
  </si>
  <si>
    <t>POSTE CONICO CONTINUO EM ACO GALVANIZADO, RETO, ENGASTADO,  H = 7 M, DIAMETRO INFERIOR = *125* MM</t>
  </si>
  <si>
    <t>1.465,88</t>
  </si>
  <si>
    <t>13559</t>
  </si>
  <si>
    <t>SUPORTE DE FIXAÇÃO EM CHAPA DE AÇO GALVANIZADO, PARA 04 LUMINÁRIA, ENCAIXE EM POSTE COM TOPO DE Ø DE 48MM/60,3MM EXTERNO, CODIGO SUP04, DA AMES ILUMINAÇÃO OU SIMILAR</t>
  </si>
  <si>
    <t>42243</t>
  </si>
  <si>
    <t>LUMINARIA DE LED PARA ILUMINACAO PUBLICA, DE 98 W ATE 137 W, INVOLUCRO EM ALUMINIO OU ACO INOX</t>
  </si>
  <si>
    <t xml:space="preserve">ESCAVAÇÃO MANUAL DE VALA COM PROFUNDIDADE MENOR OU IGUAL A 1,30 M. AF_02/2021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</si>
  <si>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628,37</t>
  </si>
  <si>
    <t>1524</t>
  </si>
  <si>
    <t xml:space="preserve">CONCRETO USINADO BOMBEAVEL, CLASSE DE RESISTENCIA C20, BRITA 0 E 1, SLUMP = 100 +/- 20 MM, COM BOMBEAMENTO (DISPONIBILIZACAO DE BOMBA), SEM O LANCAMENTO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</si>
  <si>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5.4</t>
  </si>
  <si>
    <t>6.4</t>
  </si>
  <si>
    <t>19,15</t>
  </si>
  <si>
    <t>21,28</t>
  </si>
  <si>
    <t>23,69</t>
  </si>
  <si>
    <t>26,51</t>
  </si>
  <si>
    <t>75,75</t>
  </si>
  <si>
    <t>84,18</t>
  </si>
  <si>
    <t>45,93</t>
  </si>
  <si>
    <t>51,04</t>
  </si>
  <si>
    <t>4,10</t>
  </si>
  <si>
    <t>4,40</t>
  </si>
  <si>
    <t>3,87</t>
  </si>
  <si>
    <t>4,11</t>
  </si>
  <si>
    <t>11,80</t>
  </si>
  <si>
    <t>12,37</t>
  </si>
  <si>
    <t>485,81</t>
  </si>
  <si>
    <t>5.6</t>
  </si>
  <si>
    <t>REVESTIMENTO CERÂMICO PARA PAREDE, 10 X 10 CM, APLICADO COM ARGAMASSA COLANTE AC-II, REJUNTADO</t>
  </si>
  <si>
    <t>15,09</t>
  </si>
  <si>
    <t>7.6</t>
  </si>
  <si>
    <t>FUNDO SELADOR ACRÍLICO, APLICAÇÃO MANUAL EM TETO, UMA DEMÃO. AF_04/2023</t>
  </si>
  <si>
    <t>88484</t>
  </si>
  <si>
    <t>EMASSAMENTO COM MASSA LÁTEX, APLICAÇÃO EM TETO, UMA DEMÃO, LIXAMENTO MANUAL. AF_04/2023</t>
  </si>
  <si>
    <t>88494</t>
  </si>
  <si>
    <t>19,33</t>
  </si>
  <si>
    <t>88488</t>
  </si>
  <si>
    <t>PINTURA LÁTEX ACRÍLICA PREMIUM, APLICAÇÃO MANUAL EM TETO, DUAS DEMÃOS. AF_04/2023</t>
  </si>
  <si>
    <t>Pilares</t>
  </si>
  <si>
    <t>88497</t>
  </si>
  <si>
    <t>EMASSAMENTO COM MASSA LÁTEX, APLICAÇÃO EM PAREDE, DUAS DEMÃOS, LIXAMENTO MANUAL. AF_04/2023</t>
  </si>
  <si>
    <t>9.6</t>
  </si>
  <si>
    <t>9.7</t>
  </si>
  <si>
    <t>9.8</t>
  </si>
  <si>
    <t>9.9</t>
  </si>
  <si>
    <t>86915</t>
  </si>
  <si>
    <t>89985</t>
  </si>
  <si>
    <t>REGISTRO DE PRESSÃO BRUTO, LATÃO, ROSCÁVEL, 3/4", COM ACABAMENTO E CANOPLA CROMADOS - FORNECIMENTO E INSTALAÇÃO. AF_08/2021</t>
  </si>
  <si>
    <t>10.14</t>
  </si>
  <si>
    <t>10.16</t>
  </si>
  <si>
    <t>100860</t>
  </si>
  <si>
    <t>10.15</t>
  </si>
  <si>
    <t>10.19</t>
  </si>
  <si>
    <t>10.20</t>
  </si>
  <si>
    <t>10.21</t>
  </si>
  <si>
    <t>COMPOSIÇÃO 21</t>
  </si>
  <si>
    <t>12910/ORSE (MAIO/2023)</t>
  </si>
  <si>
    <t>CONJUNTO DE MESA DE CONCRETO COM TAMPO REVESTIDO COM CERÂMICA E 04 (QUATRO) BANCOS EM CONCRETO, PADRÃO SECID/PE , CONFORME PROJETO</t>
  </si>
  <si>
    <t>SECID/PE</t>
  </si>
  <si>
    <t>95241</t>
  </si>
  <si>
    <t>LASTRO DE CONCRETO MAGRO, APLICADO EM PISOS OU RADIERS, ESPESSURA DE 5 CM. AF_07/2016</t>
  </si>
  <si>
    <t>87535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</si>
  <si>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</si>
  <si>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92267</t>
  </si>
  <si>
    <t>FABRICAÇÃO DE FÔRMA PARA LAJES, EM CHAPA DE MADEIRA COMPENSADA RESINADA, E = 17 MM. AF_09/2020</t>
  </si>
  <si>
    <t>92768</t>
  </si>
  <si>
    <t>ARMAÇÃO DE LAJE DE ESTRUTURA CONVENCIONAL DE CONCRETO ARMADO UTILIZANDO AÇO CA-60 DE 5,0 MM - MONTAGEM. AF_06/2022</t>
  </si>
  <si>
    <t>92769</t>
  </si>
  <si>
    <t>ARMAÇÃO DE LAJE DE ESTRUTURA CONVENCIONAL DE CONCRETO ARMADO UTILIZANDO AÇO CA-50 DE 6,3 MM - MONTAGEM. AF_06/2022</t>
  </si>
  <si>
    <t>94965</t>
  </si>
  <si>
    <t>CONCRETO FCK = 25MPA, TRAÇO 1:2,3:2,7 (EM MASSA SECA DE CIMENTO/ AREIA MÉDIA/ BRITA 1) - PREPARO MECÂNICO COM BETONEIRA 400 L. AF_05/2021</t>
  </si>
  <si>
    <t>103670</t>
  </si>
  <si>
    <t>LANÇAMENTO COM USO DE BALDES, ADENSAMENTO E ACABAMENTO DE CONCRETO EM ESTRUTURAS. AF_02/2022</t>
  </si>
  <si>
    <t>88787</t>
  </si>
  <si>
    <t>REVESTIMENTO CERÂMICO PARA PAREDES EXTERNAS EM PASTILHAS DE PORCELANA 2,5 X 2,5 CM (PLACAS DE 30 X 30 CM), ALINHADAS A PRUMO. AF_02/2023</t>
  </si>
  <si>
    <t>COMPOSIÇÃO 22</t>
  </si>
  <si>
    <t>30,38</t>
  </si>
  <si>
    <t>31,81</t>
  </si>
  <si>
    <t>34,88</t>
  </si>
  <si>
    <t>36,59</t>
  </si>
  <si>
    <t>52,63</t>
  </si>
  <si>
    <t>52,76</t>
  </si>
  <si>
    <t>15,52</t>
  </si>
  <si>
    <t>14,75</t>
  </si>
  <si>
    <t>15,04</t>
  </si>
  <si>
    <t>493,35</t>
  </si>
  <si>
    <t>502,99</t>
  </si>
  <si>
    <t>258,81</t>
  </si>
  <si>
    <t>288,35</t>
  </si>
  <si>
    <t>342,77</t>
  </si>
  <si>
    <t>347,41</t>
  </si>
  <si>
    <t>12.2</t>
  </si>
  <si>
    <t>181617/SIURB (JANEIRO/2023)</t>
  </si>
  <si>
    <t xml:space="preserve">PUXADOR PEITORAL DUPLO STAR (EXERCITADOR P/ IDOSOS) MONTADO - SEM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</si>
  <si>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79859</t>
  </si>
  <si>
    <t>SIURB
INSUMO</t>
  </si>
  <si>
    <t>PUXADOR PEITORAL DUPLO STAR</t>
  </si>
  <si>
    <t>COMPOSIÇÃO 23</t>
  </si>
  <si>
    <t>COMPOSIÇÃO 24</t>
  </si>
  <si>
    <t xml:space="preserve">LABIRINTO (TREPA-TREPA) EM FERRO GALV. (1,54X1,54X2,04M) C/TUBO Fº GALV. 1 1/2" HORIZONTAL E 1 1/2" VERTICAL SERGIPARK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</si>
  <si>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09454</t>
  </si>
  <si>
    <t>BRINQUEDO - LABIRINTO (TREPA-TREPA) EM TUBO FERRO GALV D=1 1/2" NA HORIZONTAL E D=1 1/2" NA VERTICAL. DIM:1,54X1,54X2,04M, REF: SERGIPARK OU SIMILAR</t>
  </si>
  <si>
    <t xml:space="preserve">
PUXADOR PEITORAL DUPLO STAR - FORNECIMENTO E INSTALAÇÃO.
</t>
  </si>
  <si>
    <t>BRINQUEDO - LABIRINTO (TREPA-TREPA) EM TUBO FERRO GALV D=1 1/2" NA HORIZONTAL E D=1 1/2" NA VERTICAL. DIM:1,54X1,54X2,04M - FORNECIMENTO E INSTALAÇÃO.</t>
  </si>
  <si>
    <t>COMPOSIÇÃO 25</t>
  </si>
  <si>
    <t xml:space="preserve">BRINQUEDO GIRA-GIRA (CARROSSEL Ø=1,70M), EM TUBO DE FERRO GALVANIZADO DE 1 1/2"E ASSENTO EM CHAPA GALVANIZADA E=1/4", SERGIPARK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</si>
  <si>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BRINQUEDO GIRA-GIRA (CARROSSEL Ø=1,70M), EM TUBO DE FERRO GALVANIZADO DE 1 1/2"E ASSENTO EM CHAPA GALVANIZADA E=1/4", SERGIPARK OU SIMILAR</t>
  </si>
  <si>
    <t>BRINQUEDO GIRA-GIRA (CARROSSEL Ø=1,70M), EM TUBO DE FERRO GALVANIZADO DE 1 1/2"E ASSENTO EM CHAPA GALVANIZADA E=1/4" - FORNECIMENTO E INSTALAÇÃO.</t>
  </si>
  <si>
    <t>09165/ORSE (MAIO/2023)</t>
  </si>
  <si>
    <t>09160/ORSE (MAIO/2023)</t>
  </si>
  <si>
    <t>09455</t>
  </si>
  <si>
    <t xml:space="preserve">BRINQUEDO - GANGORRA DUPLA, MODELO M119, DA LÚDICO BRINQUEDOS INTELIGENTES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</si>
  <si>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13849</t>
  </si>
  <si>
    <t>BRINQUEDO - GANGORRA DUPLA, MODELO M119, DA LÚDICO BRINQUEDOS INTELIGENTES OU SIMILAR</t>
  </si>
  <si>
    <t>13086/ORSE (MAIO/2023)</t>
  </si>
  <si>
    <t>BRINQUEDO - GANGORRA DUPLA, MODELO M119, DA LÚDICO BRINQUEDOS INTELIGENTES OU SIMILAR - FORNECIMENTO E INSTALAÇÃO.</t>
  </si>
  <si>
    <t>COMPOSIÇÃO 26</t>
  </si>
  <si>
    <t>COMPOSIÇÃO 27</t>
  </si>
  <si>
    <t>BRINQUEDO - CAVALINHO, MODELO M124, DA LÚDICO BRINQUEDOS INTELIGENTES OU SIMILAR - FORNECIMENTO E MONTAGEM</t>
  </si>
  <si>
    <t xml:space="preserve">BRINQUEDO - CAVALINHO, MODELO M124, DA LÚDICO BRINQUEDOS INTELIGENTES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</si>
  <si>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13084</t>
  </si>
  <si>
    <t>COMPOSIÇÃO 28</t>
  </si>
  <si>
    <t>BRINQUEDO - BALANÇO DUPLO, MODELO M117, DA LÚDICO BRINQUEDOS INTELIGENTES OU SIMILAR</t>
  </si>
  <si>
    <t>BRINQUEDO - BALANÇO DUPLO, MODELO M117, DA LÚDICO BRINQUEDOS INTELIGENTES OU SIMILAR - FORNECIMENTO E INSTALAÇÃO.</t>
  </si>
  <si>
    <t>13082/ORSE (MAIO/2023)</t>
  </si>
  <si>
    <t xml:space="preserve">BRINQUEDO - BALANÇO DUPLO, MODELO M117, DA LÚDICO BRINQUEDOS INTELIGENTES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</si>
  <si>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13844</t>
  </si>
  <si>
    <t>COMPOSIÇÃO 29</t>
  </si>
  <si>
    <t xml:space="preserve">PLAYGROUND-BRINQUEDOS DE MADEIRA-CASA TARZAN COM ESCORREGADOR E ESCADA MARINHEIRO - COLOCADO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</si>
  <si>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79822</t>
  </si>
  <si>
    <t>PLAYGROUND BRINQUEDOS DE MADEIRA - CASA TARZAN COM ESCORREGADOR E ESCADA MARINHEIRO</t>
  </si>
  <si>
    <t>181443/SIURB (JANEIRO/2023)</t>
  </si>
  <si>
    <t>PLAYGROUND BRINQUEDOS DE MADEIRA - CASA TARZAN COM ESCORREGADOR E ESCADA MARINHEIRO - FORNECIMENTO E INSTALAÇÃO.</t>
  </si>
  <si>
    <t>5.3</t>
  </si>
  <si>
    <t>5º MÊS</t>
  </si>
  <si>
    <t>6º MÊS</t>
  </si>
  <si>
    <t>100872</t>
  </si>
  <si>
    <t>BARRA DE APOIO RETA, EM ALUMINIO, COMPRIMENTO 80 CM,  FIXADA NA PAREDE - FORNECIMENTO E INSTALAÇÃO. AF_01/2020</t>
  </si>
  <si>
    <t>Sapatas</t>
  </si>
  <si>
    <t>Vigas Baldrames</t>
  </si>
  <si>
    <t>Área de Chapisco (vide item 5.2)</t>
  </si>
  <si>
    <t>Vide Item 9.1</t>
  </si>
  <si>
    <t>Janelas</t>
  </si>
  <si>
    <t>103689</t>
  </si>
  <si>
    <t>FORNECIMENTO E INSTALAÇÃO DE PLACA DE OBRA COM CHAPA GALVANIZADA E ESTRUTURA DE MADEIRA. AF_03/2022_PS</t>
  </si>
  <si>
    <t>104737</t>
  </si>
  <si>
    <t>REATERRO MANUAL DE VALAS, COM PLACA VIBRATÓRIA. AF_08/2023</t>
  </si>
  <si>
    <t>LASTRO DE CONCRETO MAGRO, APLICADO EM PISOS, LAJES SOBRE SOLO OU RADIERS. AF_01/2024</t>
  </si>
  <si>
    <t>WC Fem.</t>
  </si>
  <si>
    <t>LASTRO DE CONCRETO MAGRO, APLICADO EM PISOS, LAJES SOBRE SOLO OU RADIERS, ESPESSURA DE 5 CM. AF_01/2024</t>
  </si>
  <si>
    <t>Perímetro</t>
  </si>
  <si>
    <t>104920</t>
  </si>
  <si>
    <t>ARMAÇÃO DE BLOCO, SAPATA ISOLADA, VIGA BALDRAME E SAPATA CORRIDA UTILIZANDO AÇO CA-50 DE 12,5 MM - MONTAGEM. AF_01/2024</t>
  </si>
  <si>
    <t>92770</t>
  </si>
  <si>
    <t>ARMAÇÃO DE LAJE DE ESTRUTURA CONVENCIONAL DE CONCRETO ARMADO UTILIZANDO AÇO CA-50 DE 8,0 MM - MONTAGEM. AF_06/2022</t>
  </si>
  <si>
    <t>92762</t>
  </si>
  <si>
    <t>ARMAÇÃO DE PILAR OU VIGA DE ESTRUTURA CONVENCIONAL DE CONCRETO ARMADO UTILIZANDO AÇO CA-50 DE 10,0 MM - MONTAGEM. AF_06/2022</t>
  </si>
  <si>
    <t>92763</t>
  </si>
  <si>
    <t>ARMAÇÃO DE PILAR OU VIGA DE ESTRUTURA CONVENCIONAL DE CONCRETO ARMADO UTILIZANDO AÇO CA-50 DE 12,5 MM - MONTAGEM. AF_06/2022</t>
  </si>
  <si>
    <t>92764</t>
  </si>
  <si>
    <t>ARMAÇÃO DE PILAR OU VIGA DE ESTRUTURA CONVENCIONAL DE CONCRETO ARMADO UTILIZANDO AÇO CA-50 DE 16,0 MM - MONTAGEM. AF_06/2022</t>
  </si>
  <si>
    <t>92760</t>
  </si>
  <si>
    <t>ARMAÇÃO DE PILAR OU VIGA DE ESTRUTURA CONVENCIONAL DE CONCRETO ARMADO UTILIZANDO AÇO CA-50 DE 6,3 MM - MONTAGEM. AF_06/2022</t>
  </si>
  <si>
    <t>92759</t>
  </si>
  <si>
    <t>ARMAÇÃO DE PILAR OU VIGA DE ESTRUTURA CONVENCIONAL DE CONCRETO ARMADO UTILIZANDO AÇO CA-60 DE 5,0 MM - MONTAGEM. AF_06/2022</t>
  </si>
  <si>
    <t>103672</t>
  </si>
  <si>
    <t>CONCRETAGEM DE PILARES, FCK = 25 MPA, COM USO DE BOMBA - LANÇAMENTO, ADENSAMENTO E ACABAMENTO. AF_02/2022_PS</t>
  </si>
  <si>
    <t>103675</t>
  </si>
  <si>
    <t>CONCRETAGEM DE VIGAS E LAJES, FCK=25 MPA, PARA LAJES MACIÇAS OU NERVURADAS COM USO DE BOMBA - LANÇAMENTO, ADENSAMENTO E ACABAMENTO. AF_02/2022_PS</t>
  </si>
  <si>
    <t>COMPOSIÇÃO PARAMÉTRICA PARA EXECUÇÃO DE ESTRUTURAS DE CONCRETO ARMADO, PARA EDIFICAÇÃO INSTITUCIONAL TÉRREA, FCK = 25 MPA</t>
  </si>
  <si>
    <t>IMPERMEABILIZAÇÃO DE SUPERFÍCIE COM EMULSÃO ASFÁLTICA, 2 DEMÃOS. AF_09/2023</t>
  </si>
  <si>
    <t>Portas Novas</t>
  </si>
  <si>
    <t>EMBOÇO OU MASSA ÚNICA EM ARGAMASSA TRAÇO 1:2:8, PREPARO MECÂNICA COM BETONEIRA 400 L, APLICADA MANUALMENTE EM PANOS DE FACHADA SEM PRESENÇA DE VÃOS, ESPESSURA DE 25 MM, ACESSO POR ANDAIME. AF_08/2022</t>
  </si>
  <si>
    <t>Chapisco de área interna da Edificação</t>
  </si>
  <si>
    <t>98459</t>
  </si>
  <si>
    <t>TAPUME COM TELHA METÁLICA. AF_03/2024</t>
  </si>
  <si>
    <t>2x Área de Alvenaria 1/2 vez (vide item 5.1)</t>
  </si>
  <si>
    <t>91338</t>
  </si>
  <si>
    <t>PORTA DE ALUMÍNIO DE ABRIR COM LAMBRI, COM GUARNIÇÃO, FIXAÇÃO COM PARAFUSOS - FORNECIMENTO E INSTALAÇÃO. AF_12/2019</t>
  </si>
  <si>
    <t xml:space="preserve">KIT DE PORTA DE MADEIRA PARA PINTURA, SEMI-OCA (PESADA OU SUPERPESADA), ESPESSURA DE 3,5CM, ITENS INCLUSOS: DOBRADIÇAS, MONTAGEM E INSTALAÇÃO DO BATENTE, SEM FECHADURA - FORNECIMENTO E INSTALAÇÃO. </t>
  </si>
  <si>
    <t>102181</t>
  </si>
  <si>
    <t>INSTALAÇÃO JANELA DE VIDRO TEMPERADO, E = 10 MM, ENCAIXADO EM PERFIL U. AF_01/2021_PS</t>
  </si>
  <si>
    <t>OK</t>
  </si>
  <si>
    <t>16,97</t>
  </si>
  <si>
    <t>15,31</t>
  </si>
  <si>
    <t>Área de ambientes internos ( vide Item 9.4)</t>
  </si>
  <si>
    <t>Área de fundo Selador em Paredes ( vide Item 9.4)</t>
  </si>
  <si>
    <t>Fechadura para novas Portas</t>
  </si>
  <si>
    <t>2x Área de Portas de madeira (vide item 8.1)</t>
  </si>
  <si>
    <t>PONTO DE CONSUMO TERMINAL DE ÁGUA FRIA (SUBRAMAL) COM TUBULAÇÃO DE PVC, DN 25 MM, INSTALADO EM RAMAL DE ÁGUA, INCLUSOS RASGO E CHUMBAMENTO EM ALVENARIA.</t>
  </si>
  <si>
    <t>89356</t>
  </si>
  <si>
    <t>21,82</t>
  </si>
  <si>
    <t>86931</t>
  </si>
  <si>
    <t>VASO SANITÁRIO SIFONADO COM CAIXA ACOPLADA LOUÇA BRANCA, INCLUSO ENGATE FLEXÍVEL EM PLÁSTICO BRANCO, 1/2  X 40CM - FORNECIMENTO E INSTALAÇÃO. AF_01/2020</t>
  </si>
  <si>
    <t>86937</t>
  </si>
  <si>
    <t>CUBA DE EMBUTIR OVAL EM LOUÇA BRANCA, 35 X 50CM OU EQUIVALENTE, INCLUSO VÁLVULA EM METAL CROMADO E SIFÃO FLEXÍVEL EM PVC - FORNECIMENTO E INSTALAÇÃO. AF_01/2020</t>
  </si>
  <si>
    <t>TORNEIRA CROMADA DE MESA, 1/2" OU 3/4", PARA LAVATÓRIO, PADRÃO MÉDIO - FORNECIMENTO E INSTALAÇÃO. AF_01/2020</t>
  </si>
  <si>
    <t>CHUVEIRO ELÉTRICO COMUM CORPO PLÁSTICO, TIPO DUCHA - FORNECIMENTO E INSTALAÇÃO. AF_01/2020</t>
  </si>
  <si>
    <t>Vide item 10.4</t>
  </si>
  <si>
    <t>WC's PNE</t>
  </si>
  <si>
    <t>89865</t>
  </si>
  <si>
    <t>Dreno para Equipamento de Ar Condicionados</t>
  </si>
  <si>
    <t>PONTO DE ILUMINAÇÃO, COM ELETRODUTO DE PVC FLEXÍVEL CORRUGADO DE 25 MM (3/4"), CABO DE COBRE ANTI-CHAMA DE 2,5 MM²</t>
  </si>
  <si>
    <t>21,63</t>
  </si>
  <si>
    <t>Pontos para Ar condicionado, Chuveiro Elétrico e Equipamentos de Alta voltagem</t>
  </si>
  <si>
    <t>96985</t>
  </si>
  <si>
    <t>HASTE DE ATERRAMENTO, DIÂMETRO 5/8", COM 3 METROS - FORNECIMENTO E INSTALAÇÃO. AF_08/2023</t>
  </si>
  <si>
    <t>REVESTIMENTO METÁLICO EM ALUMÍNIO COMPOSTO (ALUCOBOND), E=0,3MM, PINTURA KAYNAR 500 COMPOSTA POR SEIS CAMADAS, INCLUSIVE ESTRUTURA METÁLICA AUXILIAR EM PERFIL DE VIGA "U" DE "2 - FORNECIMENTO E MONTAGEM</t>
  </si>
  <si>
    <t>II</t>
  </si>
  <si>
    <t>Letreiro da Fachada e Placas</t>
  </si>
  <si>
    <t>103261</t>
  </si>
  <si>
    <t>AR CONDICIONADO SPLIT INVERTER, PISO TETO, 36000 BTU/H, CICLO FRIO - FORNECIMENTO E INSTALAÇÃO. AF_11/2021_PSE</t>
  </si>
  <si>
    <t>12.3</t>
  </si>
  <si>
    <t>12.4</t>
  </si>
  <si>
    <t>103247</t>
  </si>
  <si>
    <t>AR CONDICIONADO SPLIT INVERTER, HI-WALL (PAREDE), 12000 BTU/H, CICLO FRIO - FORNECIMENTO E INSTALAÇÃO. AF_11/2021_PE</t>
  </si>
  <si>
    <t>12.5</t>
  </si>
  <si>
    <t>080119/SBC (JUNHO/2024)</t>
  </si>
  <si>
    <t>REVISAO EM ELEVADORES - MAO DE OBRA TECNICA -POR PARADA/PAVIMENTO</t>
  </si>
  <si>
    <t>90777</t>
  </si>
  <si>
    <t>104,36</t>
  </si>
  <si>
    <t>120,80</t>
  </si>
  <si>
    <t>88247</t>
  </si>
  <si>
    <t>90776</t>
  </si>
  <si>
    <t>ENCARREGADO GERAL COM ENCARGOS COMPLEMENTARES</t>
  </si>
  <si>
    <t>31,51</t>
  </si>
  <si>
    <t>36,14</t>
  </si>
  <si>
    <t>REVISAO EM ELEVADORES/PLATAFORMAS - POR PARADA/PAVIMENTO</t>
  </si>
  <si>
    <t>12.6</t>
  </si>
  <si>
    <t>02</t>
  </si>
  <si>
    <t>7.7</t>
  </si>
  <si>
    <t>7.8</t>
  </si>
  <si>
    <t>7.9</t>
  </si>
  <si>
    <t>98546</t>
  </si>
  <si>
    <t>IMPERMEABILIZAÇÃO DE SUPERFÍCIE COM MANTA ASFÁLTICA, UMA CAMADA, INCLUSIVE APLICAÇÃO DE PRIMER ASFÁLTICO, E=4MM. AF_09/2023</t>
  </si>
  <si>
    <t>100748</t>
  </si>
  <si>
    <t>PINTURA COM TINTA ALQUÍDICA DE ACABAMENTO (ESMALTE SINTÉTICO FOSCO) APLICADA A ROLO OU PINCEL SOBRE PERFIL METÁLICO EXECUTADO EM FÁBRICA (POR DEMÃO). AF_01/2020</t>
  </si>
  <si>
    <t>100720</t>
  </si>
  <si>
    <t>PINTURA COM TINTA ALQUÍDICA DE FUNDO (TIPO ZARCÃO) APLICADA A ROLO OU PINCEL SOBRE PERFIL METÁLICO EXECUTADO EM FÁBRICA (POR DEMÃO). AF_01/2020</t>
  </si>
  <si>
    <t>Vide item 10.10</t>
  </si>
  <si>
    <t>89714</t>
  </si>
  <si>
    <t>TUBO PVC, SERIE NORMAL, ESGOTO PREDIAL, DN 100 MM, FORNECIDO E INSTALADO EM RAMAL DE DESCARGA OU RAMAL DE ESGOTO SANITÁRIO. AF_08/2022</t>
  </si>
  <si>
    <t>Caixas de drenagem</t>
  </si>
  <si>
    <t>10.22</t>
  </si>
  <si>
    <t>Isolamento da Área de Construção</t>
  </si>
  <si>
    <t>Escavações para Fundações</t>
  </si>
  <si>
    <t>Sapatas - Vide projeto estrutural</t>
  </si>
  <si>
    <t>Embasamento/Vigas Baldrames - Vide projeto estrutural</t>
  </si>
  <si>
    <t>96535</t>
  </si>
  <si>
    <t>ok</t>
  </si>
  <si>
    <t>Sapatas isoladas</t>
  </si>
  <si>
    <t>96536</t>
  </si>
  <si>
    <t>3.5</t>
  </si>
  <si>
    <t>3.6</t>
  </si>
  <si>
    <t>3.7</t>
  </si>
  <si>
    <t>3.8</t>
  </si>
  <si>
    <t>3.9</t>
  </si>
  <si>
    <t>3.10</t>
  </si>
  <si>
    <t>3.11</t>
  </si>
  <si>
    <t>FABRICAÇÃO, MONTAGEM E DESMONTAGEM DE FÔRMA PARA SAPATA, EM MADEIRA SERRADA, E=25 MM, 4 UTILIZAÇÕES. AF_01/2024</t>
  </si>
  <si>
    <t>FABRICAÇÃO, MONTAGEM E DESMONTAGEM DE FÔRMA PARA VIGA BALDRAME, EM MADEIRA SERRADA, E=25 MM, 4 UTILIZAÇÕES. AF_01/2024</t>
  </si>
  <si>
    <t>104916</t>
  </si>
  <si>
    <t>ARMAÇÃO DE SAPATA ISOLADA, VIGA BALDRAME E SAPATA CORRIDA UTILIZANDO AÇO CA-60 DE 5 MM - MONTAGEM. AF_01/2024</t>
  </si>
  <si>
    <t>104919</t>
  </si>
  <si>
    <t>ARMAÇÃO DE SAPATA ISOLADA, VIGA BALDRAME E SAPATA CORRIDA UTILIZANDO AÇO CA-50 DE 10 MM - MONTAGEM. AF_01/2024</t>
  </si>
  <si>
    <t>Volume vide Projeto Estrutural</t>
  </si>
  <si>
    <t>Peso conforme Projeto Estrutural</t>
  </si>
  <si>
    <t>Área conforme Projeto Estrutural</t>
  </si>
  <si>
    <t>92443</t>
  </si>
  <si>
    <t>MONTAGEM E DESMONTAGEM DE FÔRMA DE PILARES RETANGULARES E ESTRUTURAS SIMILARES, PÉ-DIREITO SIMPLES, EM CHAPA DE MADEIRA COMPENSADA PLASTIFICADA, 18 UTILIZAÇÕES. AF_09/2020</t>
  </si>
  <si>
    <t>92479</t>
  </si>
  <si>
    <t>MONTAGEM E DESMONTAGEM DE FÔRMA DE VIGA, ESCORAMENTO COM GARFO DE MADEIRA, PÉ-DIREITO SIMPLES, EM CHAPA DE MADEIRA PLASTIFICADA, 18 UTILIZAÇÕES. AF_09/2020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</si>
  <si>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</si>
  <si>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</si>
  <si>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</si>
  <si>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</si>
  <si>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</si>
  <si>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</si>
  <si>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</si>
  <si>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</si>
  <si>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</si>
  <si>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</si>
  <si>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</si>
  <si>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</si>
  <si>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</si>
  <si>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Impermeabliização das sapatas, arranques e baldrames</t>
  </si>
  <si>
    <t>90586</t>
  </si>
  <si>
    <t>CHP</t>
  </si>
  <si>
    <t>90587</t>
  </si>
  <si>
    <t>CHI</t>
  </si>
  <si>
    <t>Área conf. Proj Arquitetônico</t>
  </si>
  <si>
    <t>Laje - Coberta</t>
  </si>
  <si>
    <t>11,11</t>
  </si>
  <si>
    <t>92771</t>
  </si>
  <si>
    <t>ARMAÇÃO DE LAJE DE ESTRUTURA CONVENCIONAL DE CONCRETO ARMADO UTILIZANDO AÇO CA-50 DE 10,0 MM - MONTAGEM. AF_06/2022</t>
  </si>
  <si>
    <t>Entrada</t>
  </si>
  <si>
    <t>Baldrame/Embasamento</t>
  </si>
  <si>
    <t>2.3</t>
  </si>
  <si>
    <t>94319</t>
  </si>
  <si>
    <t>ATERRO MANUAL DE VALAS COM SOLO ARGILO-ARENOSO. AF_08/2023</t>
  </si>
  <si>
    <t>Nivelamento de Vigas Baldrames</t>
  </si>
  <si>
    <t>Portas</t>
  </si>
  <si>
    <t>Muro Perimetral</t>
  </si>
  <si>
    <t>Vigas</t>
  </si>
  <si>
    <t>Platibandas</t>
  </si>
  <si>
    <t>Calha de Alvenaria</t>
  </si>
  <si>
    <t>101965</t>
  </si>
  <si>
    <t>Comp.</t>
  </si>
  <si>
    <t>Quant.</t>
  </si>
  <si>
    <t>Peitoril das Janelas</t>
  </si>
  <si>
    <t>Área de Lastro de Concreto magro (vide item 6.1)</t>
  </si>
  <si>
    <t>87263</t>
  </si>
  <si>
    <t>REVESTIMENTO CERÂMICO PARA PISO COM PLACAS TIPO PORCELANATO DE DIMENSÕES 60X60 CM APLICADA EM AMBIENTES DE ÁREA MAIOR QUE 10 M². AF_02/2023_PE</t>
  </si>
  <si>
    <t>92398</t>
  </si>
  <si>
    <t>EXECUÇÃO DE PAVIMENTO EM PISO INTERTRAVADO, COM BLOCO RETANGULAR COR NATURAL DE 20 X 10 CM, ESPESSURA 8 CM. AF_10/2022</t>
  </si>
  <si>
    <t>Área vide Proj. Arquitetônico</t>
  </si>
  <si>
    <t>Estrutura para coberta</t>
  </si>
  <si>
    <t>Desconto - Calhas</t>
  </si>
  <si>
    <t>Coberta</t>
  </si>
  <si>
    <t>Divisórias dos Banheiros</t>
  </si>
  <si>
    <t>98689</t>
  </si>
  <si>
    <t>SOLEIRA EM GRANITO, LARGURA 15 CM, ESPESSURA 2,0 CM. AF_09/2020</t>
  </si>
  <si>
    <t>98520</t>
  </si>
  <si>
    <t>APLICAÇÃO DE ADUBO EM SOLO. AF_05/2018</t>
  </si>
  <si>
    <t>103946</t>
  </si>
  <si>
    <t>100383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</si>
  <si>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</si>
  <si>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>92543</t>
  </si>
  <si>
    <t>TRAMA DE MADEIRA COMPOSTA POR TERÇAS PARA TELHADOS DE ATÉ 2 ÁGUAS PARA TELHA ONDULADA DE FIBROCIMENTO, METÁLICA, PLÁSTICA OU TERMOACÚSTICA, INCLUSO TRANSPORTE VERTICAL. AF_07/2019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</si>
  <si>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</si>
  <si>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</si>
  <si>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99253</t>
  </si>
  <si>
    <t>CAIXA ENTERRADA HIDRÁULICA RETANGULAR EM ALVENARIA COM TIJOLOS CERÂMICOS MACIÇOS, DIMENSÕES INTERNAS: 0,6X0,6X0,6 M PARA REDE DE DRENAGEM. AF_12/2020</t>
  </si>
  <si>
    <t>Cozinha</t>
  </si>
  <si>
    <t>(Espelhos)</t>
  </si>
  <si>
    <t>(Testeira)</t>
  </si>
  <si>
    <t>86935</t>
  </si>
  <si>
    <t>CUBA DE EMBUTIR DE AÇO INOXIDÁVEL MÉDIA, INCLUSO VÁLVULA TIPO AMERICANA EM METAL CROMADO E SIFÃO FLEXÍVEL EM PVC - FORNECIMENTO E INSTALAÇÃO. AF_01/2020</t>
  </si>
  <si>
    <t>Vide item 10.6</t>
  </si>
  <si>
    <t>100853</t>
  </si>
  <si>
    <t>TORNEIRA CROMADA DE MESA PARA LAVATORIO, TIPO MONOCOMANDO. AF_01/2020</t>
  </si>
  <si>
    <t>10.17</t>
  </si>
  <si>
    <t>Volume útil da Cisterna</t>
  </si>
  <si>
    <t>Laje Fundo</t>
  </si>
  <si>
    <t>Laje Superior</t>
  </si>
  <si>
    <t>Paredes de Concretos</t>
  </si>
  <si>
    <t>10.18</t>
  </si>
  <si>
    <t>Alimentação</t>
  </si>
  <si>
    <t>10.23</t>
  </si>
  <si>
    <t>Alimentação - Sistema Hidraúlico</t>
  </si>
  <si>
    <t>10.24</t>
  </si>
  <si>
    <t>10.25</t>
  </si>
  <si>
    <t>10.26</t>
  </si>
  <si>
    <t>Terminal de ventilação</t>
  </si>
  <si>
    <t>10.27</t>
  </si>
  <si>
    <t>10.28</t>
  </si>
  <si>
    <t>PONTO DE INTERRUPTOR DUAS SEÇÕES, CAIXA RETANGULAR 4" X 2", ELETRODUTO DE PVC FLEXÍVEL CORRUGADO DE 25 MM (3/4"), CABO DE COBRE ANTI-CHAMA DE 2,5 MM², RASGO, QUEBRA E CHUMBAMENTO</t>
  </si>
  <si>
    <t>88264</t>
  </si>
  <si>
    <t>93653</t>
  </si>
  <si>
    <t>DISJUNTOR MONOPOLAR TIPO DIN, CORRENTE NOMINAL DE 10A - FORNECIMENTO E INSTALAÇÃO. AF_10/2020</t>
  </si>
  <si>
    <t>93654</t>
  </si>
  <si>
    <t>DISJUNTOR MONOPOLAR TIPO DIN, CORRENTE NOMINAL DE 16A - FORNECIMENTO E INSTALAÇÃO. AF_10/2020</t>
  </si>
  <si>
    <t>93655</t>
  </si>
  <si>
    <t>DISJUNTOR MONOPOLAR TIPO DIN, CORRENTE NOMINAL DE 20A - FORNECIMENTO E INSTALAÇÃO. AF_10/2020</t>
  </si>
  <si>
    <t>11.15</t>
  </si>
  <si>
    <t>93672</t>
  </si>
  <si>
    <t>DISJUNTOR TRIPOLAR TIPO DIN, CORRENTE NOMINAL DE 40A - FORNECIMENTO E INSTALAÇÃO. AF_10/2020</t>
  </si>
  <si>
    <t>11.16</t>
  </si>
  <si>
    <t>11.17</t>
  </si>
  <si>
    <t>11.18</t>
  </si>
  <si>
    <t>11.19</t>
  </si>
  <si>
    <t>11.20</t>
  </si>
  <si>
    <t>93009</t>
  </si>
  <si>
    <t>ELETRODUTO RÍGIDO ROSCÁVEL, PVC, DN 60 MM (2"), PARA REDE ENTERRADA DE DISTRIBUIÇÃO DE ENERGIA ELÉTRICA - FORNECIMENTO E INSTALAÇÃO. AF_12/2021</t>
  </si>
  <si>
    <t>V</t>
  </si>
  <si>
    <t>11.21</t>
  </si>
  <si>
    <t>Entrada de energia da Edificação (incluso poste de concreto, medidor padrão celpe, aterramento, disjuntor tripolar, cabeamento, eletroduto e conexões)</t>
  </si>
  <si>
    <t>11.22</t>
  </si>
  <si>
    <t>11.23</t>
  </si>
  <si>
    <t>11.24</t>
  </si>
  <si>
    <t>11.25</t>
  </si>
  <si>
    <t>11.26</t>
  </si>
  <si>
    <t>11.27</t>
  </si>
  <si>
    <t>11.28</t>
  </si>
  <si>
    <t>103250</t>
  </si>
  <si>
    <t>AR CONDICIONADO SPLIT INVERTER, HI-WALL (PAREDE), 18000 BTU/H, CICLO FRIO - FORNECIMENTO E INSTALAÇÃO. AF_11/2021_PE</t>
  </si>
  <si>
    <t>11.29</t>
  </si>
  <si>
    <t>12.7</t>
  </si>
  <si>
    <t>Vide item 9.8</t>
  </si>
  <si>
    <t>102214</t>
  </si>
  <si>
    <t>PINTURA VERNIZ (INCOLOR) ALQUÍDICO EM MADEIRA, USO INTERNO, 2 DEMÃOS. AF_01/2021</t>
  </si>
  <si>
    <t>98569</t>
  </si>
  <si>
    <t>PROTEÇÃO MECÂNICA DE SUPERFICIE HORIZONTAL COM ARGAMASSA DE CIMENTO E AREIA, TRAÇO 1:3, E=5CM. AF_09/2023</t>
  </si>
  <si>
    <t>Calhas - Coberta</t>
  </si>
  <si>
    <t>PORTA DE ABRIR COM MOLA HIDRÁULICA, EM VIDRO TEMPERADO, ESPESSURA 10MM, INCLUSIVE ACESSÓRIOS.</t>
  </si>
  <si>
    <t xml:space="preserve">Tempo de execução previsto no cronograma da Obra </t>
  </si>
  <si>
    <t>Estimava para ao local da obra (Encarregado) - 5 vez por semana durante 12 meses (1x4x12) / Estimava para ao local da obra (Engenheiro) - 1 vez por semana durante 12 meses (1x4x4x8)</t>
  </si>
  <si>
    <r>
      <rPr>
        <b/>
        <sz val="10"/>
        <rFont val="Times New Roman"/>
        <family val="1"/>
      </rPr>
      <t xml:space="preserve">BDI </t>
    </r>
    <r>
      <rPr>
        <b/>
        <sz val="9"/>
        <rFont val="Times New Roman"/>
        <family val="1"/>
      </rPr>
      <t>(EDIFICAÇÕES) =</t>
    </r>
  </si>
  <si>
    <r>
      <rPr>
        <b/>
        <sz val="10"/>
        <rFont val="Times New Roman"/>
        <family val="1"/>
      </rPr>
      <t>BDI</t>
    </r>
    <r>
      <rPr>
        <b/>
        <sz val="9"/>
        <rFont val="Times New Roman"/>
        <family val="1"/>
      </rPr>
      <t xml:space="preserve"> (EDIFICAÇÕES) =</t>
    </r>
  </si>
  <si>
    <r>
      <t xml:space="preserve">De </t>
    </r>
    <r>
      <rPr>
        <b/>
        <sz val="10"/>
        <color theme="1"/>
        <rFont val="Times New Roman"/>
        <family val="1"/>
      </rPr>
      <t>3,00%</t>
    </r>
    <r>
      <rPr>
        <sz val="10"/>
        <color theme="1"/>
        <rFont val="Times New Roman"/>
        <family val="1"/>
      </rPr>
      <t xml:space="preserve"> até </t>
    </r>
    <r>
      <rPr>
        <b/>
        <sz val="10"/>
        <color theme="1"/>
        <rFont val="Times New Roman"/>
        <family val="1"/>
      </rPr>
      <t>5,50%</t>
    </r>
    <r>
      <rPr>
        <sz val="10"/>
        <color theme="1"/>
        <rFont val="Times New Roman"/>
        <family val="1"/>
      </rPr>
      <t xml:space="preserve">; médio = </t>
    </r>
    <r>
      <rPr>
        <b/>
        <sz val="10"/>
        <color theme="1"/>
        <rFont val="Times New Roman"/>
        <family val="1"/>
      </rPr>
      <t>4,00%</t>
    </r>
  </si>
  <si>
    <r>
      <t xml:space="preserve">De </t>
    </r>
    <r>
      <rPr>
        <b/>
        <sz val="10"/>
        <color theme="1"/>
        <rFont val="Times New Roman"/>
        <family val="1"/>
      </rPr>
      <t>0,59%</t>
    </r>
    <r>
      <rPr>
        <sz val="10"/>
        <color theme="1"/>
        <rFont val="Times New Roman"/>
        <family val="1"/>
      </rPr>
      <t xml:space="preserve"> até </t>
    </r>
    <r>
      <rPr>
        <b/>
        <sz val="10"/>
        <color theme="1"/>
        <rFont val="Times New Roman"/>
        <family val="1"/>
      </rPr>
      <t>1,39%</t>
    </r>
    <r>
      <rPr>
        <sz val="10"/>
        <color theme="1"/>
        <rFont val="Times New Roman"/>
        <family val="1"/>
      </rPr>
      <t xml:space="preserve">; médio = </t>
    </r>
    <r>
      <rPr>
        <b/>
        <sz val="10"/>
        <color theme="1"/>
        <rFont val="Times New Roman"/>
        <family val="1"/>
      </rPr>
      <t>1,23%</t>
    </r>
  </si>
  <si>
    <r>
      <t xml:space="preserve">De </t>
    </r>
    <r>
      <rPr>
        <b/>
        <sz val="10"/>
        <color theme="1"/>
        <rFont val="Times New Roman"/>
        <family val="1"/>
      </rPr>
      <t>0,97%</t>
    </r>
    <r>
      <rPr>
        <sz val="10"/>
        <color theme="1"/>
        <rFont val="Times New Roman"/>
        <family val="1"/>
      </rPr>
      <t xml:space="preserve"> até </t>
    </r>
    <r>
      <rPr>
        <b/>
        <sz val="10"/>
        <color theme="1"/>
        <rFont val="Times New Roman"/>
        <family val="1"/>
      </rPr>
      <t>1,27%</t>
    </r>
    <r>
      <rPr>
        <sz val="10"/>
        <color theme="1"/>
        <rFont val="Times New Roman"/>
        <family val="1"/>
      </rPr>
      <t xml:space="preserve">; médio = </t>
    </r>
    <r>
      <rPr>
        <b/>
        <sz val="10"/>
        <color theme="1"/>
        <rFont val="Times New Roman"/>
        <family val="1"/>
      </rPr>
      <t>1,27%</t>
    </r>
  </si>
  <si>
    <r>
      <t xml:space="preserve">De </t>
    </r>
    <r>
      <rPr>
        <b/>
        <sz val="10"/>
        <color theme="1"/>
        <rFont val="Times New Roman"/>
        <family val="1"/>
      </rPr>
      <t>0,80%</t>
    </r>
    <r>
      <rPr>
        <sz val="10"/>
        <color theme="1"/>
        <rFont val="Times New Roman"/>
        <family val="1"/>
      </rPr>
      <t xml:space="preserve"> até </t>
    </r>
    <r>
      <rPr>
        <b/>
        <sz val="10"/>
        <color theme="1"/>
        <rFont val="Times New Roman"/>
        <family val="1"/>
      </rPr>
      <t>1,00%</t>
    </r>
    <r>
      <rPr>
        <sz val="10"/>
        <color theme="1"/>
        <rFont val="Times New Roman"/>
        <family val="1"/>
      </rPr>
      <t xml:space="preserve">; médio = </t>
    </r>
    <r>
      <rPr>
        <b/>
        <sz val="10"/>
        <color theme="1"/>
        <rFont val="Times New Roman"/>
        <family val="1"/>
      </rPr>
      <t>0,80%</t>
    </r>
  </si>
  <si>
    <r>
      <t xml:space="preserve">De </t>
    </r>
    <r>
      <rPr>
        <b/>
        <sz val="10"/>
        <color theme="1"/>
        <rFont val="Times New Roman"/>
        <family val="1"/>
      </rPr>
      <t>6,16%</t>
    </r>
    <r>
      <rPr>
        <sz val="10"/>
        <color theme="1"/>
        <rFont val="Times New Roman"/>
        <family val="1"/>
      </rPr>
      <t xml:space="preserve"> até </t>
    </r>
    <r>
      <rPr>
        <b/>
        <sz val="10"/>
        <color theme="1"/>
        <rFont val="Times New Roman"/>
        <family val="1"/>
      </rPr>
      <t>8,96%</t>
    </r>
    <r>
      <rPr>
        <sz val="10"/>
        <color theme="1"/>
        <rFont val="Times New Roman"/>
        <family val="1"/>
      </rPr>
      <t xml:space="preserve">; médio = </t>
    </r>
    <r>
      <rPr>
        <b/>
        <sz val="10"/>
        <color theme="1"/>
        <rFont val="Times New Roman"/>
        <family val="1"/>
      </rPr>
      <t>7,40%</t>
    </r>
  </si>
  <si>
    <r>
      <t xml:space="preserve">De </t>
    </r>
    <r>
      <rPr>
        <b/>
        <sz val="10"/>
        <color theme="1"/>
        <rFont val="Times New Roman"/>
        <family val="1"/>
      </rPr>
      <t>20,34%</t>
    </r>
    <r>
      <rPr>
        <sz val="10"/>
        <color theme="1"/>
        <rFont val="Times New Roman"/>
        <family val="1"/>
      </rPr>
      <t xml:space="preserve"> até </t>
    </r>
    <r>
      <rPr>
        <b/>
        <sz val="10"/>
        <color theme="1"/>
        <rFont val="Times New Roman"/>
        <family val="1"/>
      </rPr>
      <t>25,00%</t>
    </r>
    <r>
      <rPr>
        <sz val="10"/>
        <color theme="1"/>
        <rFont val="Times New Roman"/>
        <family val="1"/>
      </rPr>
      <t xml:space="preserve">; médio = </t>
    </r>
    <r>
      <rPr>
        <b/>
        <sz val="10"/>
        <color theme="1"/>
        <rFont val="Times New Roman"/>
        <family val="1"/>
      </rPr>
      <t>22,12%</t>
    </r>
  </si>
  <si>
    <t>VALOR GLOBAL:</t>
  </si>
  <si>
    <t>S</t>
  </si>
  <si>
    <t>94273</t>
  </si>
  <si>
    <t>ASSENTAMENTO DE GUIA (MEIO-FIO) EM TRECHO RETO, CONFECCIONADA EM CONCRETO PRÉ-FABRICADO, DIMENSÕES 100X15X13X30 CM (COMPRIMENTO X BASE INFERIOR X BASE SUPERIOR X ALTURA). AF_01/2024</t>
  </si>
  <si>
    <t>6.8</t>
  </si>
  <si>
    <t>Interseção com a Rua</t>
  </si>
  <si>
    <t>101966</t>
  </si>
  <si>
    <t>CHAPIM SOBRE MUROS LINEARES, EM GRANITO OU MÁRMORE, L = 25 CM, ASSENTADO COM ARGAMASSA 1:6 COM ADITIVO. AF_11/2020</t>
  </si>
  <si>
    <t>Ambientes Internos</t>
  </si>
  <si>
    <t>Sala 01 à 07</t>
  </si>
  <si>
    <t>Descontos</t>
  </si>
  <si>
    <t>Secretaria</t>
  </si>
  <si>
    <t>Arquivos</t>
  </si>
  <si>
    <t>Diretoria</t>
  </si>
  <si>
    <t>Wc - Diretoria</t>
  </si>
  <si>
    <t>Sala dos Professores</t>
  </si>
  <si>
    <t>WC - Sala dos Professores</t>
  </si>
  <si>
    <t>Coordenação</t>
  </si>
  <si>
    <t>Biblioteca</t>
  </si>
  <si>
    <t>Arquivo</t>
  </si>
  <si>
    <t>WC Masc.</t>
  </si>
  <si>
    <t>Área de Serviço</t>
  </si>
  <si>
    <t>Dispensa</t>
  </si>
  <si>
    <t>DML</t>
  </si>
  <si>
    <t>WC - Área de Serviço</t>
  </si>
  <si>
    <t>Refeitório</t>
  </si>
  <si>
    <t>Depósito Interno</t>
  </si>
  <si>
    <t>Pátio</t>
  </si>
  <si>
    <t>Circulação</t>
  </si>
  <si>
    <t>Lateral Esquerda</t>
  </si>
  <si>
    <t>Lateral Direita</t>
  </si>
  <si>
    <t>Áreas  Externas</t>
  </si>
  <si>
    <t>Frontal</t>
  </si>
  <si>
    <t>Lixeira</t>
  </si>
  <si>
    <t>Muro Lateral Esquerda</t>
  </si>
  <si>
    <t>Muro Lateral Direita</t>
  </si>
  <si>
    <t>Muro Posterior</t>
  </si>
  <si>
    <t>Área Proj.</t>
  </si>
  <si>
    <t>Intertravado</t>
  </si>
  <si>
    <t>462,48</t>
  </si>
  <si>
    <t>465,75</t>
  </si>
  <si>
    <t>92,19</t>
  </si>
  <si>
    <t>94,86</t>
  </si>
  <si>
    <t>DATA: ABRIL/2025</t>
  </si>
  <si>
    <t>LOCAÇÃO DA OBRA ( COM USO DE GABARITO DE MADEIRA COM APROVEITAMENTO DE 3 VEZES ).</t>
  </si>
  <si>
    <t>01.06.01U</t>
  </si>
  <si>
    <t>COMPESA</t>
  </si>
  <si>
    <t>FONTES DE PREÇOS: SINAPI-PE FEVEREIRO 2025 / ORSE-SE JANEIRO 2025 / COMPOSIÇÕES / OUTROS / SEM DESONERAÇÃO / BDI = 20,50%</t>
  </si>
  <si>
    <t>Escola</t>
  </si>
  <si>
    <t>Quadra</t>
  </si>
  <si>
    <t xml:space="preserve">LOCAÇÃO DE CONTAINER - ALMOXARIFADO SEM BANHEIRO - 6,00 X 2,40M - REV 02_02/2022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</si>
  <si>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ORSE</t>
  </si>
  <si>
    <t>4654</t>
  </si>
  <si>
    <t xml:space="preserve">MÊS   </t>
  </si>
  <si>
    <t>ESCAVAÇÃO MANUAL DE VALA. AF_09/2024</t>
  </si>
  <si>
    <t>84,02</t>
  </si>
  <si>
    <t>90,78</t>
  </si>
  <si>
    <t>21,51</t>
  </si>
  <si>
    <t>23,02</t>
  </si>
  <si>
    <t>76,47</t>
  </si>
  <si>
    <t>78,22</t>
  </si>
  <si>
    <t>713,19</t>
  </si>
  <si>
    <t>735,91</t>
  </si>
  <si>
    <t>129,94</t>
  </si>
  <si>
    <t>137,95</t>
  </si>
  <si>
    <t>69,95</t>
  </si>
  <si>
    <t>73,38</t>
  </si>
  <si>
    <t>16,74</t>
  </si>
  <si>
    <t>17,38</t>
  </si>
  <si>
    <t>13,11</t>
  </si>
  <si>
    <t>13,36</t>
  </si>
  <si>
    <t>43,67</t>
  </si>
  <si>
    <t>44,82</t>
  </si>
  <si>
    <t>14,26</t>
  </si>
  <si>
    <t>12,4</t>
  </si>
  <si>
    <t>39,36</t>
  </si>
  <si>
    <t>35,65</t>
  </si>
  <si>
    <t>36,78</t>
  </si>
  <si>
    <t>41,75</t>
  </si>
  <si>
    <t>43,66</t>
  </si>
  <si>
    <t>118,63</t>
  </si>
  <si>
    <t>120,09</t>
  </si>
  <si>
    <t>81,26</t>
  </si>
  <si>
    <t>82,3</t>
  </si>
  <si>
    <t>126,8</t>
  </si>
  <si>
    <t>128,5</t>
  </si>
  <si>
    <t>50,31</t>
  </si>
  <si>
    <t>51,25</t>
  </si>
  <si>
    <t>4,67</t>
  </si>
  <si>
    <t>4,79</t>
  </si>
  <si>
    <t>PLANTIO DE GRAMA ESMERALDA OU SÃO CARLOS OU CURITIBANA, EM PLACAS. AF_07/2024</t>
  </si>
  <si>
    <t>26,55</t>
  </si>
  <si>
    <t>26,84</t>
  </si>
  <si>
    <t>26,58</t>
  </si>
  <si>
    <t>27,06</t>
  </si>
  <si>
    <t>24,64</t>
  </si>
  <si>
    <t>25,04</t>
  </si>
  <si>
    <t>57,91</t>
  </si>
  <si>
    <t>58,51</t>
  </si>
  <si>
    <t>178,33</t>
  </si>
  <si>
    <t>179,32</t>
  </si>
  <si>
    <t>126,48</t>
  </si>
  <si>
    <t>128,98</t>
  </si>
  <si>
    <t>81,73</t>
  </si>
  <si>
    <t>85,9</t>
  </si>
  <si>
    <t>609,22</t>
  </si>
  <si>
    <t>610,34</t>
  </si>
  <si>
    <t>90,07</t>
  </si>
  <si>
    <t>92,37</t>
  </si>
  <si>
    <t>99862</t>
  </si>
  <si>
    <t>GRADIL EM ALUMÍNIO FIXADO EM VÃOS DE JANELAS, FORMADO POR TUBOS DE 3/4". AF_04/2019</t>
  </si>
  <si>
    <t>594,89</t>
  </si>
  <si>
    <t>627,77</t>
  </si>
  <si>
    <t>4,97</t>
  </si>
  <si>
    <t>5,23</t>
  </si>
  <si>
    <t>19,42</t>
  </si>
  <si>
    <t>20,85</t>
  </si>
  <si>
    <t>15,95</t>
  </si>
  <si>
    <t>4,06</t>
  </si>
  <si>
    <t>4,24</t>
  </si>
  <si>
    <t>15,93</t>
  </si>
  <si>
    <t>16,95</t>
  </si>
  <si>
    <t>13,08</t>
  </si>
  <si>
    <t>13,54</t>
  </si>
  <si>
    <t>22,88</t>
  </si>
  <si>
    <t>10,94</t>
  </si>
  <si>
    <t>11,42</t>
  </si>
  <si>
    <t>11,45</t>
  </si>
  <si>
    <t>11,93</t>
  </si>
  <si>
    <t>461,4</t>
  </si>
  <si>
    <t>464,34</t>
  </si>
  <si>
    <t>222,69</t>
  </si>
  <si>
    <t>225,77</t>
  </si>
  <si>
    <t>302,86</t>
  </si>
  <si>
    <t>304,92</t>
  </si>
  <si>
    <t>159,9</t>
  </si>
  <si>
    <t>160,17</t>
  </si>
  <si>
    <t>382,78</t>
  </si>
  <si>
    <t>384,07</t>
  </si>
  <si>
    <t>98,97</t>
  </si>
  <si>
    <t>99,87</t>
  </si>
  <si>
    <t>93,94</t>
  </si>
  <si>
    <t>94,84</t>
  </si>
  <si>
    <t>104,26</t>
  </si>
  <si>
    <t>105,51</t>
  </si>
  <si>
    <t>32,41</t>
  </si>
  <si>
    <t>32,85</t>
  </si>
  <si>
    <t>81,32</t>
  </si>
  <si>
    <t>82,21</t>
  </si>
  <si>
    <t>83,16</t>
  </si>
  <si>
    <t>84,05</t>
  </si>
  <si>
    <t>107,15</t>
  </si>
  <si>
    <t>108,92</t>
  </si>
  <si>
    <t>377,99</t>
  </si>
  <si>
    <t>380,64</t>
  </si>
  <si>
    <t>TUBO, PVC, SOLDÁVEL, DE 25MM, INSTALADO EM DRENO DE AR-CONDICIONADO - FORNECIMENTO E INSTALAÇÃO. AF_08/2022</t>
  </si>
  <si>
    <t>12,08</t>
  </si>
  <si>
    <t>34,84</t>
  </si>
  <si>
    <t>36,66</t>
  </si>
  <si>
    <t>507,06</t>
  </si>
  <si>
    <t>532,57</t>
  </si>
  <si>
    <t>15,16</t>
  </si>
  <si>
    <t>15,77</t>
  </si>
  <si>
    <t>15,96</t>
  </si>
  <si>
    <t>17,03</t>
  </si>
  <si>
    <t>17,3</t>
  </si>
  <si>
    <t>112,05</t>
  </si>
  <si>
    <t>113,72</t>
  </si>
  <si>
    <t>107,23</t>
  </si>
  <si>
    <t>108,27</t>
  </si>
  <si>
    <t>105024</t>
  </si>
  <si>
    <t>VERGA MOLDADA IN LOCO EM CONCRETO, ESPESSURA DE *10* CM. AF_03/2024</t>
  </si>
  <si>
    <t>53,23</t>
  </si>
  <si>
    <t>54,88</t>
  </si>
  <si>
    <t>Portas 0,90m</t>
  </si>
  <si>
    <t>Portas 0,80m</t>
  </si>
  <si>
    <t>Portas 1,00m</t>
  </si>
  <si>
    <t>Portas 1,50m</t>
  </si>
  <si>
    <t>Portas 8,20m</t>
  </si>
  <si>
    <t>J1</t>
  </si>
  <si>
    <t>J2</t>
  </si>
  <si>
    <t>J3</t>
  </si>
  <si>
    <t>J5</t>
  </si>
  <si>
    <t>J6</t>
  </si>
  <si>
    <t>J7</t>
  </si>
  <si>
    <t>J9</t>
  </si>
  <si>
    <t>Sala 01 à Sala 05</t>
  </si>
  <si>
    <t>WC Masc. e WC Fem.</t>
  </si>
  <si>
    <t>Pátio, Secretaria, Arquivos, Diretoria e Sala dos Professores</t>
  </si>
  <si>
    <t>Coordenação, Sala 06 ,Sala 07, Arquivo e Biblioteca</t>
  </si>
  <si>
    <t>Área de Serviços, Cozinha, Depósitos, WC  e DML</t>
  </si>
  <si>
    <t>Platibanda</t>
  </si>
  <si>
    <t>Muro Frontal</t>
  </si>
  <si>
    <t>Mureta ao redor da Quadra</t>
  </si>
  <si>
    <t>Canteiros</t>
  </si>
  <si>
    <t>Circulações externas</t>
  </si>
  <si>
    <t>Conforme Projeto Arquitetônico</t>
  </si>
  <si>
    <t>Fachada Frontal</t>
  </si>
  <si>
    <t>Área frontal</t>
  </si>
  <si>
    <t>102253</t>
  </si>
  <si>
    <t>DIVISORIA SANITÁRIA, TIPO CABINE, EM GRANITO CINZA POLIDO, ESP = 3CM, ASSENTADO COM ARGAMASSA COLANTE AC III-E, EXCLUSIVE FERRAGENS. AF_01/2021</t>
  </si>
  <si>
    <t>972,01</t>
  </si>
  <si>
    <t>979,16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</si>
  <si>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</si>
  <si>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</si>
  <si>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92,62</t>
  </si>
  <si>
    <t>95,93</t>
  </si>
  <si>
    <t>6.9</t>
  </si>
  <si>
    <t>103075</t>
  </si>
  <si>
    <t>EXECUÇÃO DE PISO DE CONCRETO, COM ACABAMENTO SUPERFICIAL, ESPESSURA DE 15 CM, FCK = 30 MPA, COM USO DE FORMAS EM MADEIRA SERRADA. AF_09/2021</t>
  </si>
  <si>
    <t>208,93</t>
  </si>
  <si>
    <t>211,13</t>
  </si>
  <si>
    <t>Piso da Quadra Esportiva</t>
  </si>
  <si>
    <t>6.10</t>
  </si>
  <si>
    <t>Incluso armação com tela, lona plástica, juntas de dilatação, formas, polimento e lastro de material granular</t>
  </si>
  <si>
    <t>96113</t>
  </si>
  <si>
    <t>FORRO EM PLACAS DE GESSO, PARA AMBIENTES COMERCIAIS. AF_08/2023_PS</t>
  </si>
  <si>
    <t>43,6</t>
  </si>
  <si>
    <t>46,14</t>
  </si>
  <si>
    <t>Forro de gesso</t>
  </si>
  <si>
    <t>291</t>
  </si>
  <si>
    <t>RUFO EM PLACA DE CONCRETO L = 0,34 M</t>
  </si>
  <si>
    <t>Banheiros</t>
  </si>
  <si>
    <t>Fachada</t>
  </si>
  <si>
    <t>Acabamento de teto</t>
  </si>
  <si>
    <t>PEITORIL LINEAR EM GRANITO OU MÁRMORE, L = 15CM, ASSENTADO COM ARGAMASSA 1:6 COM ADITIVO. AF_11/2020</t>
  </si>
  <si>
    <t>137,99</t>
  </si>
  <si>
    <t>140,16</t>
  </si>
  <si>
    <t>94213</t>
  </si>
  <si>
    <t>TELHAMENTO COM TELHA DE AÇO/ALUMÍNIO E = 0,5 MM, COM ATÉ 2 ÁGUAS, INCLUSO IÇAMENTO. AF_07/2019</t>
  </si>
  <si>
    <t>69,61</t>
  </si>
  <si>
    <t>69,98</t>
  </si>
  <si>
    <t>Coberta da Área Frontal</t>
  </si>
  <si>
    <t>Coberta da Quadra Esportivas</t>
  </si>
  <si>
    <t>7.10</t>
  </si>
  <si>
    <t>92580</t>
  </si>
  <si>
    <t>TRAMA DE AÇO COMPOSTA POR TERÇAS PARA TELHADOS DE ATÉ 2 ÁGUAS PARA TELHA ONDULADA DE FIBROCIMENTO, METÁLICA, PLÁSTICA OU TERMOACÚSTICA, INCLUSO TRANSPORTE VERTICAL. AF_07/2019</t>
  </si>
  <si>
    <t>46,06</t>
  </si>
  <si>
    <t>46,61</t>
  </si>
  <si>
    <t>7.11</t>
  </si>
  <si>
    <t>7.12</t>
  </si>
  <si>
    <t>94228</t>
  </si>
  <si>
    <t>CALHA EM CHAPA DE AÇO GALVANIZADO NÚMERO 24, DESENVOLVIMENTO DE 50 CM, INCLUSO TRANSPORTE VERTICAL. AF_07/2019</t>
  </si>
  <si>
    <t>75,01</t>
  </si>
  <si>
    <t>76,31</t>
  </si>
  <si>
    <t>495,78</t>
  </si>
  <si>
    <t>500,56</t>
  </si>
  <si>
    <t>9.10</t>
  </si>
  <si>
    <t>102494</t>
  </si>
  <si>
    <t>PINTURA DE PISO COM TINTA EPÓXI, APLICAÇÃO MANUAL, 2 DEMÃOS, INCLUSO PRIMER EPÓXI. AF_05/2021</t>
  </si>
  <si>
    <t>67,09</t>
  </si>
  <si>
    <t>67,9</t>
  </si>
  <si>
    <t>Pintura piso da Quadra</t>
  </si>
  <si>
    <t>9.11</t>
  </si>
  <si>
    <t>102506</t>
  </si>
  <si>
    <t>PINTURA DE DEMARCAÇÃO DE QUADRA POLIESPORTIVA COM TINTA EPÓXI, E = 5 CM, APLICAÇÃO MANUAL. AF_05/2021</t>
  </si>
  <si>
    <t>10,68</t>
  </si>
  <si>
    <t>11,39</t>
  </si>
  <si>
    <t>TRAVES OFICIAL PARA FUTEBOL DE SALÃO 3X2M EM AÇO GALV.3", COM REQUADRO E REDES DE POLIETILENO FIO 4MM (CONJUNTO P/FUTSAL)</t>
  </si>
  <si>
    <t>10069</t>
  </si>
  <si>
    <t>PAR</t>
  </si>
  <si>
    <t>Quadra Esportiva</t>
  </si>
  <si>
    <t>ESTRUTURA METÁLICA FIXA, P/ TABELA EM FIBRA DE VIDRO, COM ARO E CESTA PARA BASQUETE, PADRÃO OFICIAL, EM TUBO GALVANIZADO D=5" - INSTALADA</t>
  </si>
  <si>
    <t>02449</t>
  </si>
  <si>
    <t>98511</t>
  </si>
  <si>
    <t>PLANTIO DE ÁRVORE ORNAMENTAL COM ALTURA DE MUDA MAIOR QUE 2,00 M E MENOR OU IGUAL A 4,00 M . AF_07/2024</t>
  </si>
  <si>
    <t>205,76</t>
  </si>
  <si>
    <t>208,27</t>
  </si>
  <si>
    <t>Plantação de Arvorés nos canteiros</t>
  </si>
  <si>
    <t>Quadra Coberta</t>
  </si>
  <si>
    <t>S01=S02=S03=S04=S05=S06 e S13=S14=S15=S16=S17=S18</t>
  </si>
  <si>
    <t>S07=S08=S09=S10=S11=S12</t>
  </si>
  <si>
    <t>VB01=VB02</t>
  </si>
  <si>
    <t>VB03=VB04</t>
  </si>
  <si>
    <t>11,31</t>
  </si>
  <si>
    <t>SP1</t>
  </si>
  <si>
    <t xml:space="preserve">Base </t>
  </si>
  <si>
    <t>Volume do tronco de pirâmide</t>
  </si>
  <si>
    <t>h0</t>
  </si>
  <si>
    <t>h1</t>
  </si>
  <si>
    <t>a</t>
  </si>
  <si>
    <t>b</t>
  </si>
  <si>
    <t>df</t>
  </si>
  <si>
    <t>Arranque Pilares</t>
  </si>
  <si>
    <t>Pilares/Arranques</t>
  </si>
  <si>
    <t>Peso Conf. Projeto Estrutural</t>
  </si>
  <si>
    <t>Estrutura metálica - Coberta</t>
  </si>
  <si>
    <t>Estrutura Metálica - Coberta</t>
  </si>
  <si>
    <t>Demarcações - Quadra</t>
  </si>
  <si>
    <t>Prédio Escolar</t>
  </si>
  <si>
    <t>S1=S6=S10=S11=S13=S14=S15=S21=S27=S30=S39=S50=S51=S60=S64=S65=S66=S70=S74=S80=S81=S85=S89=S93=S96=S97</t>
  </si>
  <si>
    <t>S2=S82</t>
  </si>
  <si>
    <t>S5=S71=S75</t>
  </si>
  <si>
    <t>S3=S4=S7=S12=S22=S24=S28=S29=S33=S34=S35=S49=S52=S59=S61=S72=S76=S83=S84=S86=S87=S90=S91=S92=S94=S95=S99=S101=S102</t>
  </si>
  <si>
    <t>2.4</t>
  </si>
  <si>
    <t>Volume</t>
  </si>
  <si>
    <t>104921</t>
  </si>
  <si>
    <t>ARMAÇÃO DE BLOCO, SAPATA ISOLADA, VIGA BALDRAME E SAPATA CORRIDA UTILIZANDO AÇO CA-50 DE 16 MM - MONTAGEM. AF_01/2024</t>
  </si>
  <si>
    <t>10,5</t>
  </si>
  <si>
    <t>10,66</t>
  </si>
  <si>
    <t>VB01</t>
  </si>
  <si>
    <t>VB02=VB03=VB04=VB06=VB07=VB08</t>
  </si>
  <si>
    <t>VB05=VB09</t>
  </si>
  <si>
    <t>VB10</t>
  </si>
  <si>
    <t>VB11</t>
  </si>
  <si>
    <t>VB12=VB13=VB14=VB15=VB16</t>
  </si>
  <si>
    <t>VB17</t>
  </si>
  <si>
    <t>VB18=VB20</t>
  </si>
  <si>
    <t>VB19</t>
  </si>
  <si>
    <t>VB21</t>
  </si>
  <si>
    <t>VB22</t>
  </si>
  <si>
    <t>VB23</t>
  </si>
  <si>
    <t>VB24</t>
  </si>
  <si>
    <t>VB25</t>
  </si>
  <si>
    <t>VB26</t>
  </si>
  <si>
    <t>VB27</t>
  </si>
  <si>
    <t>VB28+V29+V30+V31</t>
  </si>
  <si>
    <t>VB32</t>
  </si>
  <si>
    <t>VB33</t>
  </si>
  <si>
    <t>VB34=VB36=VB39=VB43=VB47</t>
  </si>
  <si>
    <t>VB35</t>
  </si>
  <si>
    <t>VB40</t>
  </si>
  <si>
    <t>VB37+VB38</t>
  </si>
  <si>
    <t>VB41+VB42</t>
  </si>
  <si>
    <t>VB44</t>
  </si>
  <si>
    <t>VB45</t>
  </si>
  <si>
    <t>VB46</t>
  </si>
  <si>
    <t>VB48+VB49</t>
  </si>
  <si>
    <t>VB50</t>
  </si>
  <si>
    <t>VB51</t>
  </si>
  <si>
    <t>VB52</t>
  </si>
  <si>
    <t>VB53</t>
  </si>
  <si>
    <t>VB54</t>
  </si>
  <si>
    <t>VB55</t>
  </si>
  <si>
    <t>CONCRETAGEM DE BLOCO DE COROAMENTO OU VIGA BALDRAME, FCK 25 MPA, COM USO DE BOMBA - LANÇAMENTO, ADENSAMENTO E ACABAMENTO.</t>
  </si>
  <si>
    <t>Arranques</t>
  </si>
  <si>
    <t>630,04</t>
  </si>
  <si>
    <t>633,35</t>
  </si>
  <si>
    <t>Volume conforme Projeto Estrutural</t>
  </si>
  <si>
    <t>630,31</t>
  </si>
  <si>
    <t>633,72</t>
  </si>
  <si>
    <t>Quadra Escolar</t>
  </si>
  <si>
    <t>97088</t>
  </si>
  <si>
    <t>16,78</t>
  </si>
  <si>
    <t>16,9</t>
  </si>
  <si>
    <t>LAJE PRÉ-FABRICADA TRELIÇADA PARA PISO OU COBERTURA, INTEREIXO 38CM, EL. ENCHIMENTO EM EPS H=8CM, INCLUSIVE ESCORAMENTO EM MADEIRA.</t>
  </si>
  <si>
    <t>Laje - Coberta (Capeamento)</t>
  </si>
  <si>
    <t>ESTRUTURA TRELIÇADA DE COBERTURA, TIPO FINK, COM LIGAÇÕES SOLDADAS, INCLUSOS PERFIS METÁLICOS, CHAPAS METÁLICAS, MÃO DE OBRA E TRANSPORTE COM GUINDASTE - FORNECIMENTO E INSTALAÇÃO</t>
  </si>
  <si>
    <t>7.13</t>
  </si>
  <si>
    <t>94216</t>
  </si>
  <si>
    <t>TELHAMENTO COM TELHA METÁLICA TERMOACÚSTICA E = 30 MM, COM ATÉ 2 ÁGUAS, INCLUSO IÇAMENTO. AF_07/2019</t>
  </si>
  <si>
    <t>203,28</t>
  </si>
  <si>
    <t>203,52</t>
  </si>
  <si>
    <t>TRELIÇA METÁLICA PRATT, EM PERFIS UDC127X50X5,13KG/M, DIAGONAIS TRACIONADAS, P/ TELHADOS EM DUAS ÁGUAS SEM LANTERNIN, VÃOS 10,01 A 20,00M, PINTURA 01 DEMÃO DE EPOXI FUNDO ÓXIDO DE FERRO + 02 DEMÃOS ESMALTE EPOXI BRANCO - EXECUTADA</t>
  </si>
  <si>
    <t>Treliça 01</t>
  </si>
  <si>
    <t>Treliça 02</t>
  </si>
  <si>
    <t>Treliça 03</t>
  </si>
  <si>
    <t>Treliça 04</t>
  </si>
  <si>
    <t>94223</t>
  </si>
  <si>
    <t>CUMEEIRA PARA TELHA DE FIBROCIMENTO ONDULADA E = 6 MM, INCLUSO ACESSÓRIOS DE FIXAÇÃO E IÇAMENTO. AF_07/2019</t>
  </si>
  <si>
    <t>91,67</t>
  </si>
  <si>
    <t>91,93</t>
  </si>
  <si>
    <t>CUMEEIRA EM ALUMÍNIO - 30CM DE CADA LADO, E= 0,8MM</t>
  </si>
  <si>
    <t>Cumeeira Quadra Esportiva</t>
  </si>
  <si>
    <t>Cumeeira Coberta Edifício</t>
  </si>
  <si>
    <t>Coberta - Edificação</t>
  </si>
  <si>
    <t>Coberta - Área Frontal</t>
  </si>
  <si>
    <t>7.14</t>
  </si>
  <si>
    <t>7.15</t>
  </si>
  <si>
    <t>7.16</t>
  </si>
  <si>
    <t>S1=S29=S39</t>
  </si>
  <si>
    <t>S1 à S79</t>
  </si>
  <si>
    <t>Sapatas - Restantes = 76 Sapatas</t>
  </si>
  <si>
    <t>Arranque/Pescoços</t>
  </si>
  <si>
    <t>ARMAÇÃO PARA EXECUÇÃO DE RADIER, PISO DE CONCRETO OU LAJE, COM USO DE TELA Q-92. AF_09/2021</t>
  </si>
  <si>
    <t>97083</t>
  </si>
  <si>
    <t>COMPACTAÇÃO MECÂNICA DE SOLO PARA EXECUÇÃO DE RADIER, PISO DE CONCRETO OU LAJE SOBRE SOLO, COM COMPACTADOR DE SOLOS A PERCUSSÃO. AF_09/2021</t>
  </si>
  <si>
    <t>3,25</t>
  </si>
  <si>
    <t>3,5</t>
  </si>
  <si>
    <t>BANCADA EM GRANITO VERDE UBATUBA, E = 2CM</t>
  </si>
  <si>
    <t>WC - Diretoria</t>
  </si>
  <si>
    <t>WC - Área de serviço</t>
  </si>
  <si>
    <t>Área de serviço</t>
  </si>
  <si>
    <t>Cozinha - 01</t>
  </si>
  <si>
    <t>Cozinha - 02</t>
  </si>
  <si>
    <t>Reservatório Inferior (30.000 litros)</t>
  </si>
  <si>
    <t>Reservatório Inferior</t>
  </si>
  <si>
    <t>Aterramento / Nivelamento da  Área total</t>
  </si>
  <si>
    <t>MASTRO TRIPLO EM TUBO FERRO GALVANIZADO, ALT (ÚTIL)= 6M (3,80M X 2" + 2,20M X 1 1/2"), INCLUSIVE BASE DE CONCRETO CICLÓPICO</t>
  </si>
  <si>
    <t>Lavatório/Pia</t>
  </si>
  <si>
    <t>Vaso Sanitários</t>
  </si>
  <si>
    <t>Chuveiros</t>
  </si>
  <si>
    <t>Torneiras Externas</t>
  </si>
  <si>
    <t>TUBO, PVC, SOLDÁVEL, DE 25MM, INSTALADO EM RAMAL OU SUB-RAMAL DE ÁGUA - FORNECIMENTO E INSTALAÇÃO. AF_06/2022</t>
  </si>
  <si>
    <t>21,94</t>
  </si>
  <si>
    <t>23,49</t>
  </si>
  <si>
    <t>Alimentação (Concessionária à Reservatório enterrado)</t>
  </si>
  <si>
    <t>Reservatório Enterrado à Castelo de Água</t>
  </si>
  <si>
    <t>Distribuição para torneiras externas</t>
  </si>
  <si>
    <t>103979</t>
  </si>
  <si>
    <t>TUBO, PVC, SOLDÁVEL, DE 50MM, INSTALADO EM RAMAL DE DISTRIBUIÇÃO DE ÁGUA - FORNECIMENTO E INSTALAÇÃO. AF_06/2022</t>
  </si>
  <si>
    <t>27,22</t>
  </si>
  <si>
    <t>28,32</t>
  </si>
  <si>
    <t>89450</t>
  </si>
  <si>
    <t>TUBO, PVC, SOLDÁVEL, DE 60MM, INSTALADO EM PRUMADA DE ÁGUA - FORNECIMENTO E INSTALAÇÃO. AF_06/2022</t>
  </si>
  <si>
    <t>25,95</t>
  </si>
  <si>
    <t>26,11</t>
  </si>
  <si>
    <t>Distribuição na edificação</t>
  </si>
  <si>
    <t>Castelo de água à Edificação</t>
  </si>
  <si>
    <t>Limpeza Castelo de Água</t>
  </si>
  <si>
    <t>Castelo de Água</t>
  </si>
  <si>
    <t xml:space="preserve">Castelo de Água </t>
  </si>
  <si>
    <t>Baldrames</t>
  </si>
  <si>
    <t>102113</t>
  </si>
  <si>
    <t>BOMBA CENTRÍFUGA, TRIFÁSICA, 1 CV OU 0,99 HP, HM 14 A 40 M, Q 0,6 A 8,4 M3/H - FORNECIMENTO E INSTALAÇÃO. AF_12/2020</t>
  </si>
  <si>
    <t>1147,01</t>
  </si>
  <si>
    <t>1158,25</t>
  </si>
  <si>
    <t>102619</t>
  </si>
  <si>
    <t>CAIXA D´ÁGUA EM POLIÉSTER REFORÇADO COM FIBRA DE VIDRO, 10000 LITROS - FORNECIMENTO E INSTALAÇÃO. AF_06/2021</t>
  </si>
  <si>
    <t>4907,77</t>
  </si>
  <si>
    <t>4920,85</t>
  </si>
  <si>
    <t>94498</t>
  </si>
  <si>
    <t>REGISTRO DE GAVETA BRUTO, LATÃO, ROSCÁVEL, 2" - FORNECIMENTO E INSTALAÇÃO. AF_08/2021</t>
  </si>
  <si>
    <t>153,42</t>
  </si>
  <si>
    <t>154,81</t>
  </si>
  <si>
    <t>Castelo de Água (Limpeza e Distribuição)</t>
  </si>
  <si>
    <t>98104</t>
  </si>
  <si>
    <t>CAIXA DE GORDURA SIMPLES (CAPACIDADE: 36L), RETANGULAR, EM ALVENARIA COM TIJOLOS CERÂMICOS MACIÇOS, DIMENSÕES INTERNAS = 0,2X0,4 M, ALTURA INTERNA = 0,8 M. AF_12/2020</t>
  </si>
  <si>
    <t>336,86</t>
  </si>
  <si>
    <t>353,97</t>
  </si>
  <si>
    <t>104348</t>
  </si>
  <si>
    <t>TERMINAL DE VENTILAÇÃO, PVC, SÉRIE NORMAL, ESGOTO PREDIAL, DN 50 MM, JUNTA SOLDÁVEL, FORNECIDO E INSTALADO EM PRUMADA DE ESGOTO SANITÁRIO OU VENTILAÇÃO. AF_08/2022</t>
  </si>
  <si>
    <t>9,84</t>
  </si>
  <si>
    <t>9,89</t>
  </si>
  <si>
    <t>89798</t>
  </si>
  <si>
    <t>TUBO PVC, SERIE NORMAL, ESGOTO PREDIAL, DN 50 MM, FORNECIDO E INSTALADO EM PRUMADA DE ESGOTO SANITÁRIO OU VENTILAÇÃO. AF_08/2022</t>
  </si>
  <si>
    <t>12,24</t>
  </si>
  <si>
    <t>Sistema Sanitário - Ventilação</t>
  </si>
  <si>
    <t>Interligação entre caixas de inspeção - Sistema sanitário</t>
  </si>
  <si>
    <t>89849</t>
  </si>
  <si>
    <t>TUBO PVC, SERIE NORMAL, ESGOTO PREDIAL, DN 150 MM, FORNECIDO E INSTALADO EM SUBCOLETOR AÉREO DE ESGOTO SANITÁRIO. AF_08/2022</t>
  </si>
  <si>
    <t>51,18</t>
  </si>
  <si>
    <t>52,46</t>
  </si>
  <si>
    <t>Caixas de Inspeção</t>
  </si>
  <si>
    <t>Sistema Sanitário - Cozinha</t>
  </si>
  <si>
    <t>PONTO DE ESGOTO COM TUBO DE PVC RÍGIDO SOLDÁVEL DE Ø 50 MM (LAVATÓRIOS, MICTÓRIOS, RALOS SIFONADOS, ETC.)</t>
  </si>
  <si>
    <t>Ralos</t>
  </si>
  <si>
    <t>100858</t>
  </si>
  <si>
    <t>MICTÓRIO SIFONADO LOUÇA BRANCA - PADRÃO MÉDIO - FORNECIMENTO E INSTALAÇÃO. AF_01/2020</t>
  </si>
  <si>
    <t>687,7</t>
  </si>
  <si>
    <t>690,52</t>
  </si>
  <si>
    <t>Mictórios</t>
  </si>
  <si>
    <t>86919</t>
  </si>
  <si>
    <t>TANQUE DE LOUÇA BRANCA COM COLUNA, 30L OU EQUIVALENTE, INCLUSO SIFÃO FLEXÍVEL EM PVC, VÁLVULA METÁLICA E TORNEIRA DE METAL CROMADO PADRÃO MÉDIO - FORNECIMENTO E INSTALAÇÃO. AF_01/2020</t>
  </si>
  <si>
    <t>879,38</t>
  </si>
  <si>
    <t>885,74</t>
  </si>
  <si>
    <t>99257</t>
  </si>
  <si>
    <t>CAIXA ENTERRADA HIDRÁULICA RETANGULAR EM ALVENARIA COM TIJOLOS CERÂMICOS MACIÇOS, DIMENSÕES INTERNAS: 1X1X0,6 M PARA REDE DE DRENAGEM. AF_12/2020</t>
  </si>
  <si>
    <t>833,69</t>
  </si>
  <si>
    <t>872,09</t>
  </si>
  <si>
    <t>89580</t>
  </si>
  <si>
    <t>TUBO PVC, SÉRIE R, ÁGUA PLUVIAL, DN 150 MM, FORNECIDO E INSTALADO EM CONDUTORES VERTICAIS DE ÁGUAS PLUVIAIS. AF_06/2022</t>
  </si>
  <si>
    <t>60,9</t>
  </si>
  <si>
    <t>61,44</t>
  </si>
  <si>
    <t>Descidas de água - Edificação</t>
  </si>
  <si>
    <t>Descidas de água - Quadra Esportiva</t>
  </si>
  <si>
    <t>104166</t>
  </si>
  <si>
    <t>TUBO PVC, SÉRIE R, ÁGUA PLUVIAL, DN 150 MM, FORNECIDO E INSTALADO EM RAMAL DE ENCAMINHAMENTO. AF_06/2022</t>
  </si>
  <si>
    <t>66,5</t>
  </si>
  <si>
    <t>67,53</t>
  </si>
  <si>
    <t>Interligação entre caixas de drenagem pluvial - Quadra Esportiva</t>
  </si>
  <si>
    <t>Interligação entre caixas de drenagem pluvial - Edificação</t>
  </si>
  <si>
    <t>94800</t>
  </si>
  <si>
    <t>TORNEIRA DE BOIA PARA CAIXA D'ÁGUA, ROSCÁVEL, 2" - FORNECIMENTO E INSTALAÇÃO. AF_08/2021</t>
  </si>
  <si>
    <t>171,16</t>
  </si>
  <si>
    <t>173,55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</si>
  <si>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</si>
  <si>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</si>
  <si>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</si>
  <si>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</si>
  <si>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</si>
  <si>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</si>
  <si>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</si>
  <si>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</si>
  <si>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</si>
  <si>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RESERVATÓRIO METÁLICO CILINDRICO, COM GUARDA-CORPO, ESCADA E PINTURA</t>
  </si>
  <si>
    <t>Radier</t>
  </si>
  <si>
    <t>Fossa Séptica</t>
  </si>
  <si>
    <t>Filtro Anaeróbio</t>
  </si>
  <si>
    <t>Sumidouro (Circular)</t>
  </si>
  <si>
    <t>Volume útil Fossa Séptica</t>
  </si>
  <si>
    <t>Volume útil Filtro Anaeróbio</t>
  </si>
  <si>
    <t>Volume útil Sumidouro (Circular)</t>
  </si>
  <si>
    <t>Laje fundo</t>
  </si>
  <si>
    <t>Cintamento</t>
  </si>
  <si>
    <t>101963</t>
  </si>
  <si>
    <t>LAJE PRÉ-MOLDADA UNIDIRECIONAL, BIAPOIADA, PARA PISO, ENCHIMENTO EM CERÂMICA, VIGOTA CONVENCIONAL, ALTURA TOTAL DA LAJE (ENCHIMENTO+CAPA) = (8+4). AF_11/2020</t>
  </si>
  <si>
    <t>203,65</t>
  </si>
  <si>
    <t>206,59</t>
  </si>
  <si>
    <t>Arquivo - Biblioteca</t>
  </si>
  <si>
    <t>Arquivo - Secretaria</t>
  </si>
  <si>
    <t>Arquivos - Secretaria</t>
  </si>
  <si>
    <t>Vide Projeto Elétrico</t>
  </si>
  <si>
    <t>LUMINÁRIA SOBREPOR QUADRADA LED 24W*, 6500K G- LIGHT OU SIMILAR</t>
  </si>
  <si>
    <t>LUMINÁRIA PLAFON (SOBREPOR) 40 X 40 - 36 W - 6000K - G- LIGHT OU SIMILAR</t>
  </si>
  <si>
    <t xml:space="preserve">REFLETOR SLIM LED 200W DE POTÊNCIA, BRANCO FRIO, 6500K, AUTOVOLT, MARCA G-LIGHT OU SIMILAR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</si>
  <si>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Áreas Externas - vide projeto elétrico</t>
  </si>
  <si>
    <t>PONTO ELÉTRICO DE TOMADA DE USO ESPECÍFICO 2P+T (20A/250V) EM EDIFÍCIO RESIDENCIAL COM ELETRODUTO EMBUTIDO EM RASGOS NAS PAREDES, INCLUSO TOMADA, ELETRODUTO DE 3/4", CABO DE 4 MM², RASGO, QUEBRA E CHUMBAMENTO.</t>
  </si>
  <si>
    <t>PONTO ELÉTRICO DE TOMADA DE USO GERAL 2P+T (10A/250V) EM EDIFÍCIO RESIDENCIAL COM ELETRODUTO EMBUTIDO EM RASGOS NAS PAREDES, INCLUSO TOMADA, ELETRODUTO, CABO, RASGO, QUEBRA E CHUMBAMENTO.</t>
  </si>
  <si>
    <t>PONTO DE TOMADA RESIDENCIAL INCLUINDO TOMADA (2 MÓDULOS) 10A/250V, CAIXA ELÉTRICA, ELETRODUTO, CABO, RASGO, QUEBRA E CHUMBAMENTO</t>
  </si>
  <si>
    <t>Bomba</t>
  </si>
  <si>
    <t>Refletores - Áreas Externas</t>
  </si>
  <si>
    <t>2888,88</t>
  </si>
  <si>
    <t>2898,53</t>
  </si>
  <si>
    <t>Vide Projetro Elétrico</t>
  </si>
  <si>
    <t>4206,6</t>
  </si>
  <si>
    <t>4217,04</t>
  </si>
  <si>
    <t>13474,2</t>
  </si>
  <si>
    <t>13492,26</t>
  </si>
  <si>
    <t>PONTO ELÉTRICO DE TOMADA DE USO ESPECÍFICO 2P+T (20A/250V) EM EDIFÍCIO RESIDENCIAL COM ELETRODUTO EMBUTIDO EM RASGOS NAS PAREDES, INCLUSO TOMADA, ELETRODUTO DE 3/4", CABO DE 6 MM², RASGO, QUEBRA E CHUMBAMENTO.</t>
  </si>
  <si>
    <t>101880</t>
  </si>
  <si>
    <t>QUADRO DE DISTRIBUIÇÃO DE ENERGIA EM CHAPA DE AÇO GALVANIZADO, DE EMBUTIR, COM BARRAMENTO TRIFÁSICO, PARA 30 DISJUNTORES DIN 150A - FORNECIMENTO E INSTALAÇÃO. AF_10/2020</t>
  </si>
  <si>
    <t>562,7</t>
  </si>
  <si>
    <t>565,7</t>
  </si>
  <si>
    <t>QDG</t>
  </si>
  <si>
    <t>QDC-1</t>
  </si>
  <si>
    <t>QDC-2</t>
  </si>
  <si>
    <t>QDC-3</t>
  </si>
  <si>
    <t>93657</t>
  </si>
  <si>
    <t>DISJUNTOR MONOPOLAR TIPO DIN, CORRENTE NOMINAL DE 32A - FORNECIMENTO E INSTALAÇÃO. AF_10/2020</t>
  </si>
  <si>
    <t>18,52</t>
  </si>
  <si>
    <t>18,9</t>
  </si>
  <si>
    <t>DISJUNTOR TERMOMAGNETICO TRIPOLAR 63 A, PADRÃO DIN (EUROPEU - LINHA BRANCA), CURVA C</t>
  </si>
  <si>
    <t>00452</t>
  </si>
  <si>
    <t>39458</t>
  </si>
  <si>
    <t>DISPOSITIVO DR, 4 POLOS, SENSIBILIDADE DE 30 MA, CORRENTE DE 80 A, TIPO AC</t>
  </si>
  <si>
    <t>439,83</t>
  </si>
  <si>
    <t>39457</t>
  </si>
  <si>
    <t>DISPOSITIVO DR, 4 POLOS, SENSIBILIDADE DE 30 MA, CORRENTE DE 63 A, TIPO AC</t>
  </si>
  <si>
    <t>235,7</t>
  </si>
  <si>
    <t>39471</t>
  </si>
  <si>
    <t>DISPOSITIVO DPS CLASSE II, 1 POLO, TENSAO MAXIMA DE 275 V, CORRENTE MAXIMA DE *45* KA (TIPO AC)</t>
  </si>
  <si>
    <t>141,77</t>
  </si>
  <si>
    <t>DISJUNTOR TERMOMAGNETICO TRIPOLAR 80 A, PADRÃO DIN (EUROPEU - LINHA BRANCA), CURVA C, 5KA</t>
  </si>
  <si>
    <t>09004</t>
  </si>
  <si>
    <t>96977</t>
  </si>
  <si>
    <t>CORDOALHA DE COBRE NU 50 MM², ENTERRADA - FORNECIMENTO E INSTALAÇÃO. AF_08/2023</t>
  </si>
  <si>
    <t>92986</t>
  </si>
  <si>
    <t>CABO DE COBRE FLEXÍVEL ISOLADO, 35 MM², ANTI-CHAMA 0,6/1,0 KV, PARA REDE ENTERRADA DE DISTRIBUIÇÃO DE ENERGIA ELÉTRICA - FORNECIMENTO E INSTALAÇÃO. AF_12/2021</t>
  </si>
  <si>
    <t>QDC-4</t>
  </si>
  <si>
    <t>93662</t>
  </si>
  <si>
    <t>DISJUNTOR BIPOLAR TIPO DIN, CORRENTE NOMINAL DE 20A - FORNECIMENTO E INSTALAÇÃO. AF_10/2020</t>
  </si>
  <si>
    <t>80,01</t>
  </si>
  <si>
    <t>80,57</t>
  </si>
  <si>
    <t>ENTRADA DE ENERGIA ELÉTRICA, TRIFÁSICA, COM CAIXA DE SOBREPOR, CABO DE 35 MM2 E DISJUNTOR TRIPOLAR DIN 125A (INCLUSO POSTE DE CONCRETO)</t>
  </si>
  <si>
    <t>91929</t>
  </si>
  <si>
    <t>CABO DE COBRE FLEXÍVEL ISOLADO, 4 MM², ANTI-CHAMA 0,6/1,0 KV, PARA CIRCUITOS TERMINAIS - FORNECIMENTO E INSTALAÇÃO. AF_03/2023</t>
  </si>
  <si>
    <t>7,25</t>
  </si>
  <si>
    <t>7,41</t>
  </si>
  <si>
    <t>Iluminação Quadra Esportiva</t>
  </si>
  <si>
    <t>Circuito 01</t>
  </si>
  <si>
    <t>Circuito 02</t>
  </si>
  <si>
    <t>Circuito 03</t>
  </si>
  <si>
    <t>Circuito 04</t>
  </si>
  <si>
    <t>Circuito 05</t>
  </si>
  <si>
    <t>2F</t>
  </si>
  <si>
    <t>Aterramento</t>
  </si>
  <si>
    <t>91871</t>
  </si>
  <si>
    <t>ELETRODUTO RÍGIDO ROSCÁVEL, PVC, DN 25 MM (3/4"), PARA CIRCUITOS TERMINAIS, INSTALADO EM PAREDE - FORNECIMENTO E INSTALAÇÃO. AF_03/2023</t>
  </si>
  <si>
    <t>14,08</t>
  </si>
  <si>
    <t>14,82</t>
  </si>
  <si>
    <t>93008</t>
  </si>
  <si>
    <t>ELETRODUTO RÍGIDO ROSCÁVEL, PVC, DN 50 MM (1 1/2"), PARA REDE ENTERRADA DE DISTRIBUIÇÃO DE ENERGIA ELÉTRICA - FORNECIMENTO E INSTALAÇÃO. AF_12/2021</t>
  </si>
  <si>
    <t>18,94</t>
  </si>
  <si>
    <t>19,4</t>
  </si>
  <si>
    <t>39,53</t>
  </si>
  <si>
    <t>39,82</t>
  </si>
  <si>
    <t>Ligação QM para QDG</t>
  </si>
  <si>
    <t>28,3</t>
  </si>
  <si>
    <t>28,84</t>
  </si>
  <si>
    <t>Ligação QDG para QDC-1</t>
  </si>
  <si>
    <t>91935</t>
  </si>
  <si>
    <t>CABO DE COBRE FLEXÍVEL ISOLADO, 16 MM², ANTI-CHAMA 0,6/1,0 KV, PARA CIRCUITOS TERMINAIS - FORNECIMENTO E INSTALAÇÃO. AF_03/2023</t>
  </si>
  <si>
    <t>25,78</t>
  </si>
  <si>
    <t>26,26</t>
  </si>
  <si>
    <t>Ligação QDG para QDC-2</t>
  </si>
  <si>
    <t>Ligação QDG para QDC-3</t>
  </si>
  <si>
    <t>91933</t>
  </si>
  <si>
    <t>CABO DE COBRE FLEXÍVEL ISOLADO, 10 MM², ANTI-CHAMA 0,6/1,0 KV, PARA CIRCUITOS TERMINAIS - FORNECIMENTO E INSTALAÇÃO. AF_03/2023</t>
  </si>
  <si>
    <t>16,43</t>
  </si>
  <si>
    <t>16,75</t>
  </si>
  <si>
    <t>Ligação QDG para QDC-4</t>
  </si>
  <si>
    <t>97886</t>
  </si>
  <si>
    <t>CAIXA ENTERRADA ELÉTRICA RETANGULAR, EM ALVENARIA COM TIJOLOS CERÂMICOS MACIÇOS, FUNDO COM BRITA, DIMENSÕES INTERNAS: 0,3X0,3X0,3 M. AF_12/2020</t>
  </si>
  <si>
    <t>153,36</t>
  </si>
  <si>
    <t>161,44</t>
  </si>
  <si>
    <t>Aterramento - Quadro de Distribuição</t>
  </si>
  <si>
    <t>Aterramento - Estrutura Quadra Esportiva</t>
  </si>
  <si>
    <t>97887</t>
  </si>
  <si>
    <t>CAIXA ENTERRADA ELÉTRICA RETANGULAR, EM ALVENARIA COM TIJOLOS CERÂMICOS MACIÇOS, FUNDO COM BRITA, DIMENSÕES INTERNAS: 0,4X0,4X0,4 M. AF_12/2020</t>
  </si>
  <si>
    <t>241,24</t>
  </si>
  <si>
    <t>253,94</t>
  </si>
  <si>
    <t>97888</t>
  </si>
  <si>
    <t>CAIXA ENTERRADA ELÉTRICA RETANGULAR, EM ALVENARIA COM TIJOLOS CERÂMICOS MACIÇOS, FUNDO COM BRITA, DIMENSÕES INTERNAS: 0,6X0,6X0,6 M. AF_12/2020</t>
  </si>
  <si>
    <t>464,16</t>
  </si>
  <si>
    <t>487,81</t>
  </si>
  <si>
    <t>Caixas de Passagem instalaçoes elétricas</t>
  </si>
  <si>
    <t>59,65</t>
  </si>
  <si>
    <t>59,79</t>
  </si>
  <si>
    <t>97599</t>
  </si>
  <si>
    <t>LUMINÁRIA DE EMERGÊNCIA, COM 30 LÂMPADAS LED DE 2 W, SEM REATOR - FORNECIMENTO E INSTALAÇÃO. AF_09/2024</t>
  </si>
  <si>
    <t>24,59</t>
  </si>
  <si>
    <t>25,11</t>
  </si>
  <si>
    <t>Luminária de Emergência</t>
  </si>
  <si>
    <t>101660</t>
  </si>
  <si>
    <t>LUMINÁRIA DE LED PARA ILUMINAÇÃO PÚBLICA, DE 240 W ATÉ 350 W - FORNECIMENTO E INSTALAÇÃO. AF_02/2025_PS</t>
  </si>
  <si>
    <t>1299,86</t>
  </si>
  <si>
    <t>1301,36</t>
  </si>
  <si>
    <t>12.8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</si>
  <si>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</si>
  <si>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</si>
  <si>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</si>
  <si>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</si>
  <si>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</si>
  <si>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</si>
  <si>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</si>
  <si>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</si>
  <si>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OBRA: CONSTRUÇÃO DA ESCOLA MUNICIPAL BENEDITO ROSENO FREIRE, NO SÍTIO CHATINHA DO MUNICÍPIO DE CASINHAS/PE</t>
  </si>
  <si>
    <t>LOCALIZAÇÃO: SÍTIO CHATINHA - ZONA RURAL - CASINHAS/PE</t>
  </si>
  <si>
    <t>05057</t>
  </si>
  <si>
    <t>ESCOLA MUNICIPAL BENEDITO ROSENO FREIRE</t>
  </si>
  <si>
    <t>DATA: JULHO/2025</t>
  </si>
  <si>
    <t xml:space="preserve"> FORNECIMENTO E INSTALAÇÃO DE PLACA DE OBRA COM CHAPA GALVANIZADA E ESTRUTURA DE MADEIRA.  AF_03/2022_PS</t>
  </si>
  <si>
    <t>LOCAÇÃO CONVENCIONAL DE OBRA, UTILIZANDO GABARITO DE TÁBUAS CORRIDAS PONTALETADAS A CADA  2,00M - 2 UTILIZAÇÕES. AF_03/2024</t>
  </si>
  <si>
    <t>MOVIMENTAÇÃO DE TERRA</t>
  </si>
  <si>
    <t>CONCRETAGEM DE SAPATA, FCK 25 MPA, COM USO DE BOMBA - LANÇAMENTO, ADENSAMENTO E ACABAMENTO.</t>
  </si>
  <si>
    <t>ARMAÇÃO DE SAPATA ISOLADA, VIGA BALDRAME E SAPATA CORRIDA UTILIZANDO AÇO CA-50 DE 6,3 MM MONTAGEM. AF_01/2024</t>
  </si>
  <si>
    <t xml:space="preserve"> ARMAÇÃO DE BLOCO, SAPATA ISOLADA, VIGA BALDRAME E SAPATA CORRIDA UTILIZANDO AÇO CA-50 DE 12,5  MM - MONTAGEM. AF_01/2024</t>
  </si>
  <si>
    <t>LASTRO DE CONCRETO MAGRO, APLICADO EM BLOCOS DE COROAMENTO OU SAPATAS ESPESSURA DE 5 CM. AF_01/2024</t>
  </si>
  <si>
    <t>SUPERESTRUTURA</t>
  </si>
  <si>
    <t>COMP-007</t>
  </si>
  <si>
    <t>IMPERMEABILIZAÇÃO</t>
  </si>
  <si>
    <t>COMP-008</t>
  </si>
  <si>
    <t>COMP-009</t>
  </si>
  <si>
    <t>INSTALAÇÕES ELÉTRICAS</t>
  </si>
  <si>
    <t>COMP-006</t>
  </si>
  <si>
    <t>PLANTIO DE ARBUSTO OU CERCA VIVA. AF_07/2024</t>
  </si>
  <si>
    <t>COMP-001</t>
  </si>
  <si>
    <t>COMP-002</t>
  </si>
  <si>
    <t>COMP-003</t>
  </si>
  <si>
    <t>COMP-004</t>
  </si>
  <si>
    <t>COMP-005</t>
  </si>
  <si>
    <t>m²</t>
  </si>
  <si>
    <t>m</t>
  </si>
  <si>
    <t>un</t>
  </si>
  <si>
    <t>COMP-010</t>
  </si>
  <si>
    <t>DESCRIÇÃO DOS SERVIÇOS</t>
  </si>
  <si>
    <t>Alt.</t>
  </si>
  <si>
    <t>Placa de Obra - Padrão Do Município</t>
  </si>
  <si>
    <t>Larg.</t>
  </si>
  <si>
    <t>m³</t>
  </si>
  <si>
    <t>taxa de empolamento 30%</t>
  </si>
  <si>
    <t>VOLUME</t>
  </si>
  <si>
    <t>KG TOTAL</t>
  </si>
  <si>
    <t>kg</t>
  </si>
  <si>
    <t>área</t>
  </si>
  <si>
    <t>ÁREA</t>
  </si>
  <si>
    <t>quant.</t>
  </si>
  <si>
    <t>Taxa</t>
  </si>
  <si>
    <t>Compr.</t>
  </si>
  <si>
    <t>Quant</t>
  </si>
  <si>
    <t xml:space="preserve">SINAPI 103310 </t>
  </si>
  <si>
    <t xml:space="preserve"> PEDREIRO COM ENCARGOS COMPLEMENTARES</t>
  </si>
  <si>
    <t xml:space="preserve"> AUXILIAR DE ELETRICISTA COM ENCARGOS COMPLEMENTARES</t>
  </si>
  <si>
    <t xml:space="preserve"> ELETRICISTA COM ENCARGOS COMPLEMENTARES</t>
  </si>
  <si>
    <t xml:space="preserve">88262 </t>
  </si>
  <si>
    <t>CARPINTEIRO DE FORMAS COM ENCARGOS COMPLEMENTARES</t>
  </si>
  <si>
    <t xml:space="preserve"> SERVENTE COM ENCARGOS COMPLEMENTARES</t>
  </si>
  <si>
    <t>VIBRADOR DE IMERSÃO, DIÂMETRO DE PONTEIRA 45MM, MOTOR ELÉTRICO TRIFÁSICO POTÊNCIA DE 2 CV - CHI  DIURNO. AF_06/2015</t>
  </si>
  <si>
    <t>93565 SINAPI</t>
  </si>
  <si>
    <t>SINAPI INSUMO</t>
  </si>
  <si>
    <t xml:space="preserve">SINAPI 100619 </t>
  </si>
  <si>
    <t>00034493</t>
  </si>
  <si>
    <t xml:space="preserve"> CONCRETO USINADO BOMBEAVEL, CLASSE DE RESISTENCIA C25, COM BRITA 0 E 1,  SLUMP = 100 +/- 20 MM, EXCLUI SERVICO DE BOMBEAMENTO (NBR 8953)</t>
  </si>
  <si>
    <t>VIBRADOR DE IMERSÃO, DIÂMETRO DE PONTEIRA 45MM, MOTOR ELÉTRICO TRIFÁSICO POTÊNCIA DE 2 CV - CHP  DIURNO. AF_06/2015</t>
  </si>
  <si>
    <t>SINAPI
INSUMO SP</t>
  </si>
  <si>
    <t>Instalações provisórias</t>
  </si>
  <si>
    <t xml:space="preserve"> RELÉ FOTOELÉTRICO PARA COMANDO DE ILUMINAÇÃO EXTERNA 1000 W - FORNECIMENTO E INSTALAÇÃO.
 AF_02/2025</t>
  </si>
  <si>
    <t xml:space="preserve"> LUMINÁRIA DE LED PARA ILUMINAÇÃO PÚBLICA, DE 181 W ATÉ 239 W - FORNECIMENTO E INSTALAÇÃO.
 AF_02/2025_PS</t>
  </si>
  <si>
    <t xml:space="preserve"> ASSENTAMENTO DE POSTE DE CONCRETO COM COMPRIMENTO NOMINAL DE 9 M, CARGA NOMINAL DE 150 DAN,
 ENGASTAMENTO BASE CONCRETADA COM 1 M DE CONCRETO E 0,5 M DE SOLO</t>
  </si>
  <si>
    <t>SINAPI 100599</t>
  </si>
  <si>
    <t>ASSENTAMENTO DE POSTE DE CONCRETO COM COMPRIMENTO NOMINAL DE 9 M, CARGA NOMINAL DE 150 DAN, ENGASTAMENTO BASE CONCRETADA COM 1 M DE CONCRETO E 0,5 M DE SOLO</t>
  </si>
  <si>
    <t>ASSENTAMENTO DE POSTE DE CONCRETO COM COMPRIMENTO NOMINAL DE 9 M, CARGA NOMINAL DE 150 DAN, ENGASTAMENTO BASE CONCRETADA COM 1 M DE CONCRETO E 0,5 M DE SOLO (NÃO INCLUI FORNECIMENTO).  AF_04/2025</t>
  </si>
  <si>
    <t xml:space="preserve"> POSTE DE CONCRETO ARMADO DE SECAO DUPLO T, EXTENSAO DE 9,00 M,  RESISTENCIA DE 150 DAN, TIPO D</t>
  </si>
  <si>
    <t>CABO DE COBRE NU 16 MM² MEIO-DURO, PARA REDE ENTERRADA DE DISTRIBUIÇÃO  DE ENERGIA ELÉTRICA - FORNECIMENTO E INSTALAÇÃO</t>
  </si>
  <si>
    <t>ELETRICISTA COM ENCARGOS COMPLEMENTARES</t>
  </si>
  <si>
    <t>CABO DE COBRE PP CORDPLAST 3 X 1,5 MM2, 450/750V - FORNECIMENTO E INSTALAÇÃO</t>
  </si>
  <si>
    <t xml:space="preserve"> CAIXA ENTERRADA ELÉTRICA RETANGULAR, EM CONCRETO PRÉ-MOLDADO, FUNDO COM BRITA, DIMENSÕES  INTERNAS: 0,4X0,4X0,4 M. AF_12/2020</t>
  </si>
  <si>
    <t xml:space="preserve"> ELETRODUTO FLEXÍVEL CORRUGADO, PEAD, DN 63 (2"), PARA REDE ENTERRADA DE DISTRIBUIÇÃO DE ENERGIA
 ELÉTRICA - FORNECIMENTO E INSTALAÇÃO. AF_12/2021</t>
  </si>
  <si>
    <t>09037/ORSE</t>
  </si>
  <si>
    <t>ELETRODUTO FERRO GALVANIZADO PESADO, DE 2"</t>
  </si>
  <si>
    <t>CONECTOR GRAMPO METÁLICO TIPO OLHAL, PARA SPDA, PARA HASTE DE ATERRAMENTO DE 5/8'' E CABOS DE 10  A 50 MM2 - FORNECIMENTO E INSTALAÇÃO. AF_08/2023</t>
  </si>
  <si>
    <t>FORNECIMENTO DE CABO MULTIPLEXADO PARA REDE 3X1X35+35MM2</t>
  </si>
  <si>
    <t>Quadro Resumo - Projeto Elétrico</t>
  </si>
  <si>
    <t>ELETRODUTO FERRO GALVANIZADO ELETROLITICO -PESADO, D= 2"</t>
  </si>
  <si>
    <t>FORNECIMENTO E INSTALAÇÃO DE PLACA DE OBRA COM CHAPA GALVANIZADA E ESTRUTURA DE MADEIRA.  AF_03/2022_PS</t>
  </si>
  <si>
    <t xml:space="preserve"> ARMAÇÃO DE BLOCO, SAPATA ISOLADA E SAPATA CORRIDA UTILIZANDO AÇO CA-50 DE 20 MM - MONTAGEM.  AF_01/2024</t>
  </si>
  <si>
    <t>ARMAÇÃO DE PILAR OU VIGA DE ESTRUTURA CONVENCIONAL DE CONCRETO ARMADO UTILIZANDO AÇO CA-50  DE 12,5 MM - MONTAGEM. AF_06/2022</t>
  </si>
  <si>
    <t>ARMAÇÃO DE PILAR OU VIGA DE ESTRUTURA CONVENCIONAL DE CONCRETO ARMADO UTILIZANDO AÇO CA-60  DE 5,0 MM - MONTAGEM. AF_06/2022</t>
  </si>
  <si>
    <t>SINAPI 92450</t>
  </si>
  <si>
    <t xml:space="preserve"> MONTAGEM E DESMONTAGEM DE FÔRMA DE VIGA, ESCORAMENTO METÁLICO, PÉ-DIREITO DUPLO, EM CHAPA DE  MADEIRA PLASTIFICADA, 2 UTILIZAÇÕES.</t>
  </si>
  <si>
    <t>02692</t>
  </si>
  <si>
    <t>DESMOLDANTE PROTETOR PARA FORMAS DE MADEIRA, DE BASE OLEOSA  EMULSIONADA EM AGUA</t>
  </si>
  <si>
    <t>40304</t>
  </si>
  <si>
    <t>PREGO DE ACO POLIDO COM CABECA DUPLA 17 X 27 (2 1/2 X 11)</t>
  </si>
  <si>
    <t>40291</t>
  </si>
  <si>
    <t xml:space="preserve"> LOCACAO DE TORRE METALICA COMPLETA PARA UMA CARGA DE 8 TF (80 KN) E PE DIREITO DE 6 M, INCLUINDO MODULOS, DIAGONAIS, SAPATAS E FORCADOS</t>
  </si>
  <si>
    <t>UNXMES</t>
  </si>
  <si>
    <t>40287</t>
  </si>
  <si>
    <t xml:space="preserve"> LOCACAO DE BARRA DE ANCORAGEM DE 0,80 A 1,20 M DE EXTENSAO, COM  ROSCA DE 5/8", INCLUINDO PORCA E FLANGE</t>
  </si>
  <si>
    <t xml:space="preserve"> LOCACAO DE VIGA SANDUICHE METALICA VAZADA PARA TRAVAMENTO DE  PILARES, ALTURA DE *8* CM, LARGURA DE *6* CM E EXTENSAO DE 2 M</t>
  </si>
  <si>
    <t>040275</t>
  </si>
  <si>
    <t>88239</t>
  </si>
  <si>
    <t xml:space="preserve"> AJUDANTE DE CARPINTEIRO COM ENCARGOS COMPLEMENTARES</t>
  </si>
  <si>
    <t>92266</t>
  </si>
  <si>
    <t xml:space="preserve"> FABRICAÇÃO DE FÔRMA PARA VIGAS, EM CHAPA DE MADEIRA COMPENSADA PLASTIFICADA, E = 18 MM.  AF_09/2020</t>
  </si>
  <si>
    <t xml:space="preserve"> MONTAGEM E DESMONTAGEM DE FÔRMA DE VIGA, ESCORAMENTO METÁLICO, PÉ-DIREITO SIMPLES, EM CHAPA DE  MADEIRA PLASTIFICADA, 2 UTILIZAÇÕES.</t>
  </si>
  <si>
    <t>SINAPI 92452</t>
  </si>
  <si>
    <t>40275</t>
  </si>
  <si>
    <t>40339</t>
  </si>
  <si>
    <t xml:space="preserve"> LOCACAO DE CRUZETA, SIMPLES, PARA ESCORA METALICA, COMPRIMENTO ENTRE  50 A 60 CM, PARA ESCORA DE 1,80 A 3,20 METROS E TUBO EXTERNO ATE 48 MM DE  DIAMETRO</t>
  </si>
  <si>
    <t>10749</t>
  </si>
  <si>
    <t xml:space="preserve"> LOCACAO DE ESCORA METALICA TELESCOPICA, COM ALTURA REGULAVEL DE  *1,80* A *3,20* M, COM CAPACIDADE DE CARGA DE NO MINIMO 1000 KGF (10  KN), INCLUSO TRIPE E FORCADO</t>
  </si>
  <si>
    <t xml:space="preserve"> UNXMES</t>
  </si>
  <si>
    <t>04491</t>
  </si>
  <si>
    <t xml:space="preserve"> PONTALETE *7,5 X 7,5* CM EM PINUS, MISTA OU EQUIVALENTE DA REGIAO - BRUTA</t>
  </si>
  <si>
    <t xml:space="preserve"> CONCRETAGEM DE PILARES, FCK = 25 MPA, COM USO DE BOMBA - LANÇAMENTO, ADENSAMENTO E ACABAMENTO. AF_02/2022_PS</t>
  </si>
  <si>
    <t>SINAPI 92417</t>
  </si>
  <si>
    <t xml:space="preserve"> MONTAGEM E DESMONTAGEM DE FÔRMA DE PILARES RETANGULARES E ESTRUTURAS SIMILARES, PÉ-DIREITO
 DUPLO, EM CHAPA DE MADEIRA COMPENSADA PLASTIFICADA, 2 UTILIZAÇÕES.</t>
  </si>
  <si>
    <t>40271</t>
  </si>
  <si>
    <t>LOCACAO DE APRUMADOR METALICO DE PILAR, COM ALTURA E ÂNGULO  REGULAVEIS, EXTENSAO DE *1,50* A *2,80* M</t>
  </si>
  <si>
    <t>PILARES</t>
  </si>
  <si>
    <t xml:space="preserve"> ARMAÇÃO DE PILAR OU VIGA DE ESTRUTURA CONVENCIONAL DE CONCRETO ARMADO UTILIZANDO AÇO CA-50  DE 6,3 MM - MONTAGEM. AF_06/2022</t>
  </si>
  <si>
    <t>ESTRUTURA METÁLICA GALPÕES EM PÓRTICOS - COLUNAS/VIGAS EM ALMA CHEIA, TERÇAS UDC 127, 2 ÁGUAS, S/ LANTERNIN, PD 6,0M, ENTRE PÓRTICOS 6,00M, VÃO 20,01 A 30,0M, PINTURA 1D EPOXI ÓX. FERRO + 2 D ESMALTE EPOXI BRANCO, EXCETO FORN. TELHAS - EXECUTADA</t>
  </si>
  <si>
    <t>TABELA RESUMO PROJETO ESTRUTURAL</t>
  </si>
  <si>
    <t>Profundidade</t>
  </si>
  <si>
    <t>ESCAVAÇÃO MECANIZADA PARA BLOCO DE COROAMENTO OU SAPATA COM RETROESCAVADEIRA (INCLUINDO  ESCAVAÇÃO PARA COLOCAÇÃO DE FÔRMAS). AF_01/2024</t>
  </si>
  <si>
    <t>Área de Escavação (A)</t>
  </si>
  <si>
    <t>Volume de Concreto Sapatas (S)</t>
  </si>
  <si>
    <t>Volume Concreto "Pescoço" dos Pilares (P)</t>
  </si>
  <si>
    <t>Quant. (Q)</t>
  </si>
  <si>
    <t>Volume reaterro = (A - (S+P)) * Q</t>
  </si>
  <si>
    <t>REATERRO MECANIZADO DE VALA COM ESCAVADEIRA HIDRÁULICA (CAPACIDADE DA CAÇAMBA: 0,8  M³/POTÊNCIA: 111 HP), LARGURA 1,5 A 2,5 M, PROFUNDIDADE 1,5 A 3,0 M, COM SOLO (SEM SUBSTITUIÇÃO) DE 1ª  CATEGORIA, COM COMPACTADOR DE SOLOS DE PERCUSSÃO. AF_08/2023</t>
  </si>
  <si>
    <t>m2</t>
  </si>
  <si>
    <t>LOCAÇÃO DE CONTAINER - ALMOXARIFADO COM BANHEIRO - 6,00 X 2,40M - REV 02_02/2022</t>
  </si>
  <si>
    <t>1.5</t>
  </si>
  <si>
    <t>TAPUME DE PROTEÇÃO EM TELA DE POLIETILENO H=1,20 COM BLOCO DE CONCRETO</t>
  </si>
  <si>
    <t>1.6</t>
  </si>
  <si>
    <t>LIMPEZA MANUAL DE VEGETAÇÃO EM TERRENO COM ENXADA. AF_03/2024</t>
  </si>
  <si>
    <t>Passeios</t>
  </si>
  <si>
    <t>1.7</t>
  </si>
  <si>
    <t>DEMOLIÇÃO DE MEIO-FIO GRANÍTICO OU PRE-MOLDADO</t>
  </si>
  <si>
    <t>Passeios - REMOÇÃO MEIO FIO ATUAL</t>
  </si>
  <si>
    <t>MUROS DE CONTENÇÃO</t>
  </si>
  <si>
    <t>ENCHIMENTO DE BRITA PARA DRENO, LANÇAMENTO MANUAL. AF_07/2021</t>
  </si>
  <si>
    <t xml:space="preserve"> M3</t>
  </si>
  <si>
    <t>QUANT. DRENO</t>
  </si>
  <si>
    <t>APENAS CONSIDERAR DRENO QUANDO O MURO TIVER ALTURA A PARTIR DE 60 CM, UTILIZAR OS DRENOS A CADA 1,00 METRO</t>
  </si>
  <si>
    <t>CONSIDERAR CAMADA DRENANTE COM BRITA, 20 CM</t>
  </si>
  <si>
    <t>LARGURA</t>
  </si>
  <si>
    <t>DRENO BARBACÃ, DN 100 MM, COM MATERIAL DRENANTE. AF_07/2021</t>
  </si>
  <si>
    <t>APLICAÇÃO DE LONA PLÁSTICA PARA EXECUÇÃO DE PAVIMENTOS DE CONCRETO. AF_04/2022</t>
  </si>
  <si>
    <t>ÁREA ACUMULADA</t>
  </si>
  <si>
    <t>PAVIMENTAÇÃO DOS PASSEIOS</t>
  </si>
  <si>
    <t>SICRO</t>
  </si>
  <si>
    <t>LAMINADO ELASTOPLÁSTICO PARA SINALIZAÇÃO HORIZONTAL - ESPESSURA DE 1,5 MM - FORNECIMENTO E IMPLANTAÇÃO</t>
  </si>
  <si>
    <t>FAIXAS DE PEDESTRE</t>
  </si>
  <si>
    <t>100599</t>
  </si>
  <si>
    <t>041196</t>
  </si>
  <si>
    <t>Toda extensão do passeio</t>
  </si>
  <si>
    <t>Guarda - corpo de ponte em concreto moldado no local</t>
  </si>
  <si>
    <t xml:space="preserve"> POSTE DE AÇO CÔNICO CONTÍNUO CURVO SIMPLES, FLANGEADO, H=9M - FORNECIMENTO E INSTALAÇÃO.
 AF_04/2025</t>
  </si>
  <si>
    <t>SERVIÇOS COMPLEMENTARES</t>
  </si>
  <si>
    <t>Projeto arquitetônico</t>
  </si>
  <si>
    <t xml:space="preserve"> EXECUÇÃO DE PASSEIO (CALÇADA) OU PISO DE CONCRETO COM CONCRETO MOLDADO IN LOCO, USINADO,  ACABAMENTO CONVENCIONAL, ESPESSURA 8 CM, ARMADO. AF_08/2022</t>
  </si>
  <si>
    <t>Largura</t>
  </si>
  <si>
    <t>Junta serrada, dimensões 6x60mm, com preenchimento de mastique de poliuretano MBT, Basf ou similar, para pavimentos em concreto</t>
  </si>
  <si>
    <t>Toda extensão do passeio - a cada 2,00 m</t>
  </si>
  <si>
    <t>Quant = Compr. Via /2</t>
  </si>
  <si>
    <t>Acabamento de superfície de piso de concreto com polimento mecânico com acabadora simples - Rev 02</t>
  </si>
  <si>
    <t xml:space="preserve"> PINTURA DE EIXO VIÁRIO SOBRE ASFALTO COM TINTA RETRORREFLETIVA A BASE DE RESINA ACRÍLICA COM
 MICROESFERAS DE VIDRO, E = 10 CM, APLICAÇÃO MECÂNICA COM DEMARCADORA AUTOPROPELIDA.
 AF_05/2021</t>
  </si>
  <si>
    <t>PE-102</t>
  </si>
  <si>
    <t xml:space="preserve"> PINTURA DE PISO COM TINTA EPÓXI, APLICAÇÃO MANUAL, 2 DEMÃOS, INCLUSO PRIMER EPÓXI. AF_05/2021</t>
  </si>
  <si>
    <t xml:space="preserve"> LASTRO DE CONCRETO MAGRO, APLICADO EM PISOS, LAJES SOBRE SOLO OU RADIERS. AF_01/2024</t>
  </si>
  <si>
    <t>E9568</t>
  </si>
  <si>
    <t>SICRO3</t>
  </si>
  <si>
    <t>Furadeira de impacto de 12,5 mm - 0,80 Kw</t>
  </si>
  <si>
    <t>E9753</t>
  </si>
  <si>
    <t>Grupo gerador - 23 kVA</t>
  </si>
  <si>
    <t>E9623</t>
  </si>
  <si>
    <t>Máquina de bancada guilhotina - 4,00 kW</t>
  </si>
  <si>
    <t>E9622</t>
  </si>
  <si>
    <t>Máquina de bancada universal para corte de chapa - 1,50 kW</t>
  </si>
  <si>
    <t>E9507</t>
  </si>
  <si>
    <t>Plotadora de recorte com computador e programa computacional</t>
  </si>
  <si>
    <t>P9801</t>
  </si>
  <si>
    <t>Ajudante</t>
  </si>
  <si>
    <t>h</t>
  </si>
  <si>
    <t>P9830</t>
  </si>
  <si>
    <t>P9823</t>
  </si>
  <si>
    <t>P9824</t>
  </si>
  <si>
    <t>Montador</t>
  </si>
  <si>
    <t>Serralheiro</t>
  </si>
  <si>
    <t>Servente</t>
  </si>
  <si>
    <t>M3126</t>
  </si>
  <si>
    <t>M0366</t>
  </si>
  <si>
    <t>M3231</t>
  </si>
  <si>
    <t>M3233</t>
  </si>
  <si>
    <t>M0945</t>
  </si>
  <si>
    <t>M0947</t>
  </si>
  <si>
    <t>cj</t>
  </si>
  <si>
    <t>5212552</t>
  </si>
  <si>
    <t>5914655</t>
  </si>
  <si>
    <t>Pintura eletrostática a pó com tinta poliéster em chapa de aço</t>
  </si>
  <si>
    <t xml:space="preserve"> Carga, manobra e descarga de materiais diversos em caminhão carroceria de 15 t - carga e descarga manuais</t>
  </si>
  <si>
    <t>t</t>
  </si>
  <si>
    <t>Barra chata em aço galvanizado</t>
  </si>
  <si>
    <t>Cantoneira em aço ASTM A36 galvanizado</t>
  </si>
  <si>
    <t>Chapa de alumínio composto (ACM) - E = 3,0 mm</t>
  </si>
  <si>
    <t>Fita adesiva estrutural dupla-face - E = 2 mm e L = 25 mm</t>
  </si>
  <si>
    <t xml:space="preserve"> Parafuso de cabeça sextavada em aço galvanizado com porca e arruela de pressão - D = 6,35 mm (1/4")</t>
  </si>
  <si>
    <t>Parafuso de cabeça sextavada em aço galvanizado com porca e arruela de pressão - D = 9,525 mm (3/8")</t>
  </si>
  <si>
    <t xml:space="preserve"> Barra chata em aço galvanizado</t>
  </si>
  <si>
    <t>Parafuso de cabeça sextavada em aço galvanizado com porca e arruela de pressão - D = 6,35 mm (1/4")</t>
  </si>
  <si>
    <t xml:space="preserve"> Parafuso de cabeça sextavada em aço galvanizado com porca e arruela de pressão - D = 9,525 mm (3/8")</t>
  </si>
  <si>
    <t>13948</t>
  </si>
  <si>
    <t>Revestimento em ACM, cor aço Corten, cinza escuro e prata, com espessura de 4mm, com estrutura auxiliar de alumínio, com junta seca, conforme projeto. Obra - Reforma TCE-SE</t>
  </si>
  <si>
    <t>FONTES DE PREÇOS: SINAPI JUNHO-2025 | ORSE JUNHO/2025-1 | SICRO</t>
  </si>
  <si>
    <t>LOCALIZAÇÃO: RODOVIA PE-102 - OROBÓ/PE</t>
  </si>
  <si>
    <t>Estimava para ao local da obra (Encarregado) - 5 vez por semana durante 6 meses/ Estimava para ao local da obra (Engenheiro) - 1 vez por semana durante 6 meses</t>
  </si>
  <si>
    <t>COMPOSIÇÃO DE BDI S/ DESONERAÇÃO</t>
  </si>
  <si>
    <t>OBRA:  IMPLANTAÇÃO DE PÓRTICO E CONSTRUÇÃO DE PASSEIOS ÀS MARGENS DA RODOVIA PE-088</t>
  </si>
  <si>
    <t>IMPLANTAÇÃO DE PÓRTICO E CONSTRUÇÃO DE PASSEIOS ÀS MARGENS DA RODOVIA PE-088</t>
  </si>
  <si>
    <t>Locação base dos pórticos 80,00X15,00 m</t>
  </si>
  <si>
    <t>Fechamento com tapume nas bases do Pórtico - Dimensões 80,00x15,00 m</t>
  </si>
  <si>
    <t>Tapume para os passeios - relocados durante a execução - 200 metros</t>
  </si>
  <si>
    <t>SP01, SP04, SP05 e SP08 (a=0,80m, b=0,45m, A=1,40m,  B=1,40m, H=0,35m, h=0,25m)</t>
  </si>
  <si>
    <t>SP02, SP03, SP06 e SP07 (a=1,00m, b=0,45m, A=1,60m,  B=1,60m, H=0,40m, h=0,30m)</t>
  </si>
  <si>
    <t xml:space="preserve"> CONCRETAGEM DE VIGAS E LAJES, FCK=25 MPA, PARA LAJES MACIÇAS OU NERVURADAS COM USO DE BOMBA 
LANÇAMENTO, ADENSAMENTO E ACABAMENTO. AF_02/2022_PS</t>
  </si>
  <si>
    <t>VIGAS - PISO 1 (20X30)</t>
  </si>
  <si>
    <t>VIGAS - PISO 2 (20X30)</t>
  </si>
  <si>
    <t>VIGAS - PISO 3 (20X30)</t>
  </si>
  <si>
    <t xml:space="preserve"> ARMAÇÃO DE PILAR OU VIGA DE ESTRUTURA CONVENCIONAL DE CONCRETO ARMADO UTILIZANDO AÇO CA-50  DE 16,0 MM - MONTAGEM. AF_06/2022</t>
  </si>
  <si>
    <t xml:space="preserve"> ARMAÇÃO DE PILAR OU VIGA DE ESTRUTURA CONVENCIONAL DE CONCRETO ARMADO UTILIZANDO AÇO CA-50  DE 10,0 MM - MONTAGEM. AF_06/2022</t>
  </si>
  <si>
    <t xml:space="preserve">PILAR (80X45) H=1,73m </t>
  </si>
  <si>
    <t xml:space="preserve">PILAR (100X45) H=9,58m  </t>
  </si>
  <si>
    <t xml:space="preserve">"PESCOÇO" DOS PILARES (80X45) H=1,00m </t>
  </si>
  <si>
    <t xml:space="preserve">BASE DOS PILARES (100X45) H=1,00m  </t>
  </si>
  <si>
    <t>2x H + L</t>
  </si>
  <si>
    <t>LAJE</t>
  </si>
  <si>
    <t xml:space="preserve"> ARMAÇÃO DE LAJE DE ESTRUTURA CONVENCIONAL DE CONCRETO ARMADO UTILIZANDO AÇO CA-50 DE 6,3 MM- MONTAGEM. AF_06/2022</t>
  </si>
  <si>
    <t xml:space="preserve"> ARMAÇÃO DE LAJE DE ESTRUTURA CONVENCIONAL DE CONCRETO ARMADO UTILIZANDO AÇO CA-60 DE 5,0 MM- MONTAGEM. AF_06/2022</t>
  </si>
  <si>
    <t>LAJE - PISO 2</t>
  </si>
  <si>
    <t>MONTAGEM E DESMONTAGEM DE FÔRMA DE LAJE MACIÇA, PÉ-DIREITO SIMPLES, EM MADEIRA SERRADA, 2
 UTILIZAÇÕES. AF_09/2020</t>
  </si>
  <si>
    <t>ÁREA + (PERIM*H)</t>
  </si>
  <si>
    <t>ESCORAMENTO DE FÔRMAS DE LAJE EM MADEIRA NÃO APARELHADA, PÉ-DIREITO SIMPLES, INCLUSO TRAVAMENTO,  4 UTILIZAÇÕES. AF_09/2020</t>
  </si>
  <si>
    <t>PÉ DIREITO</t>
  </si>
  <si>
    <t>H * X</t>
  </si>
  <si>
    <t>ESTACA 170 + 3,42</t>
  </si>
  <si>
    <t>ESTACA 171 + 3,42</t>
  </si>
  <si>
    <t>ESTACA 172 + 3,42</t>
  </si>
  <si>
    <t>ESTACA 173 + 3,42</t>
  </si>
  <si>
    <t>ESTACA 174 + 3,42</t>
  </si>
  <si>
    <t>ESTACA 175 + 3,42</t>
  </si>
  <si>
    <t>ESTACA 176 + 3,42</t>
  </si>
  <si>
    <t>Toda extensão das estacas com muro de arrimo c/ H a partir de 60 cm</t>
  </si>
  <si>
    <t xml:space="preserve"> EXECUÇÃO DE PAVIMENTO EM PISO INTERTRAVADO, COM BLOCO RETANGULAR COLORIDO DE 20 X 10 CM,
 ESPESSURA 8 CM. AF_10/2022</t>
  </si>
  <si>
    <t>terracota</t>
  </si>
  <si>
    <t>amarelo</t>
  </si>
  <si>
    <t>cinza</t>
  </si>
  <si>
    <t xml:space="preserve"> CAIXA DE PROTEÇÃO PARA MEDIDOR MONOFÁSICO DE EMBUTIR - FORNECIMENTO E INSTALAÇÃO. AF_10/2020</t>
  </si>
  <si>
    <t>LOCALIZAÇÃO: RODOVIA PE-088 - OROBÓ/PE</t>
  </si>
  <si>
    <t>ESTACA 170 +3,42 À ESTACA 176 + 3,42</t>
  </si>
  <si>
    <t>8.7</t>
  </si>
  <si>
    <t>8.8</t>
  </si>
  <si>
    <t>8.9</t>
  </si>
  <si>
    <t>8.10</t>
  </si>
  <si>
    <t>8.11</t>
  </si>
  <si>
    <t>8.12</t>
  </si>
  <si>
    <t>8.13</t>
  </si>
  <si>
    <t>PLACA EM ALUMÍNIO COMPOSTO DE 3 MM, BEMVINDO/VOLTE SEMPRE EM ACM REVESTIDO COM TEXTURA AMADEIRADA; LETRAS EM ACM BRANCO, CONFORME PROJETO ARQUITETÔNICO DO PÓRTICO DO PORTAL DA ENTRADA DA CIDADE DE OROBÓ</t>
  </si>
  <si>
    <t>REVESTIMENTO EM ACM, ESPESSURA DE 4MM,  COM ESTRUTURA AUXILIAR DE ALUMÍNIO, COM JUNTA SECA, CONFORME PROJETO ARQUITETÔNICO DO PÓRTICO DO PORTAL DA ENTRADA DA CIDADE DE OROBÓ</t>
  </si>
  <si>
    <t xml:space="preserve"> ASSENTAMENTO DE GUIA (MEIO-FIO) EM TRECHO RETO, CONFECCIONADA EM CONCRETO PRÉ-FABRICADO,  DIMENSÕES 100X15X13X30 CM (COMPRIMENTO X BASE INFERIOR X BASE SUPERIOR X ALTURA). AF_01/2024</t>
  </si>
  <si>
    <t>PEDRA ARGAMASSADA COM CIMENTO E AREIA 1:3, 40% DE ARGAMASSA EM VOLUME - AREIA E PEDRA DE MÃO COMERCIAIS - FORNECIMENTO E ASSENTAMENTO. AF_08/2022</t>
  </si>
  <si>
    <t xml:space="preserve"> ARMAÇÃO DE SAPATA ISOLADA, VIGA BALDRAME E SAPATA CORRIDA UTILIZANDO AÇO CA-50 DE 10 MM MONTAGEM. AF_01/2024</t>
  </si>
  <si>
    <t>% ITEM</t>
  </si>
  <si>
    <t>% ACUM</t>
  </si>
  <si>
    <t>CURVA ABC/ ESCOLHA DO ACERVO</t>
  </si>
  <si>
    <t>&gt;4%</t>
  </si>
  <si>
    <t>serv.acessório</t>
  </si>
  <si>
    <t>ACERVO?</t>
  </si>
  <si>
    <t>30% QTD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</si>
</sst>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 * #,##0.00_ ;_ * \-#,##0.00_ ;_ * &quot;-&quot;??_ ;_ @_ "/>
    <numFmt numFmtId="167" formatCode="0.000"/>
    <numFmt numFmtId="168" formatCode="_(* #,##0.00_);_(* \(#,##0.00\);_(* \-??_);_(@_)"/>
    <numFmt numFmtId="169" formatCode="0000"/>
    <numFmt numFmtId="170" formatCode="&quot;R$&quot;\ #,##0.00"/>
    <numFmt numFmtId="171" formatCode="0.0000"/>
    <numFmt numFmtId="172" formatCode="0.00000"/>
    <numFmt numFmtId="173" formatCode="_ &quot;R$&quot;\ * #,##0.00_ ;_ &quot;R$&quot;\ * \-#,##0.00_ ;_ &quot;R$&quot;\ * &quot;-&quot;??_ ;_ @_ "/>
    <numFmt numFmtId="174" formatCode="#,##0.00000"/>
    <numFmt numFmtId="175" formatCode="#,##0.00000000"/>
    <numFmt numFmtId="176" formatCode="_-* #,##0.000000000000000000000000_-;\-* #,##0.000000000000000000000000_-;_-* &quot;-&quot;??_-;_-@_-"/>
    <numFmt numFmtId="177" formatCode="0.000%"/>
    <numFmt numFmtId="178" formatCode="#,##0.00_ ;[Red]\-#,##0.00\ "/>
    <numFmt numFmtId="179" formatCode="0.0"/>
    <numFmt numFmtId="180" formatCode="#,##0.000"/>
    <numFmt numFmtId="181" formatCode="_-* #,##0.00000000000_-;\-* #,##0.00000000000_-;_-* &quot;-&quot;??_-;_-@_-"/>
    <numFmt numFmtId="182" formatCode="0.000000"/>
    <numFmt numFmtId="183" formatCode="0.0%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5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8"/>
      <color rgb="FFFF0000"/>
      <name val="Times New Roman"/>
      <family val="1"/>
    </font>
    <font>
      <sz val="5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14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u/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10"/>
      <color rgb="FFBE0000"/>
      <name val="Times New Roman"/>
      <family val="1"/>
    </font>
    <font>
      <sz val="8"/>
      <color rgb="FFFF0000"/>
      <name val="Arial"/>
      <family val="2"/>
    </font>
    <font>
      <b/>
      <sz val="14"/>
      <color rgb="FFFF0000"/>
      <name val="Times New Roman"/>
      <family val="1"/>
    </font>
    <font>
      <b/>
      <sz val="5"/>
      <color rgb="FFFF0000"/>
      <name val="Times New Roman"/>
      <family val="1"/>
    </font>
    <font>
      <b/>
      <i/>
      <sz val="9"/>
      <color rgb="FFFF0000"/>
      <name val="Times New Roman"/>
      <family val="1"/>
    </font>
    <font>
      <i/>
      <sz val="9"/>
      <color rgb="FFFF0000"/>
      <name val="Times New Roman"/>
      <family val="1"/>
    </font>
    <font>
      <b/>
      <u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EEECE1"/>
        <bgColor rgb="FFEEECE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hair">
        <color indexed="64"/>
      </bottom>
      <diagonal/>
    </border>
    <border>
      <left/>
      <right style="thin">
        <color indexed="64"/>
      </right>
      <top style="thin">
        <color rgb="FF000000"/>
      </top>
      <bottom style="hair">
        <color indexed="64"/>
      </bottom>
      <diagonal/>
    </border>
    <border>
      <left/>
      <right style="hair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5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168" fontId="2" fillId="0" borderId="0" applyFill="0" applyBorder="0" applyAlignment="0" applyProtection="0"/>
    <xf numFmtId="0" fontId="1" fillId="0" borderId="0"/>
    <xf numFmtId="165" fontId="2" fillId="0" borderId="0" applyFill="0" applyBorder="0" applyAlignment="0" applyProtection="0"/>
    <xf numFmtId="0" fontId="25" fillId="0" borderId="0"/>
    <xf numFmtId="165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741">
    <xf numFmtId="0" fontId="0" fillId="0" borderId="0" xfId="0"/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49" fontId="11" fillId="0" borderId="0" xfId="2" applyNumberFormat="1" applyFont="1" applyAlignment="1">
      <alignment vertical="center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/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16" fillId="5" borderId="6" xfId="0" applyFont="1" applyFill="1" applyBorder="1"/>
    <xf numFmtId="0" fontId="16" fillId="5" borderId="6" xfId="0" applyFont="1" applyFill="1" applyBorder="1" applyAlignment="1">
      <alignment horizontal="center"/>
    </xf>
    <xf numFmtId="0" fontId="21" fillId="0" borderId="6" xfId="0" applyFont="1" applyBorder="1" applyAlignment="1">
      <alignment horizontal="left"/>
    </xf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6" fillId="0" borderId="6" xfId="0" applyFont="1" applyBorder="1"/>
    <xf numFmtId="0" fontId="16" fillId="0" borderId="6" xfId="0" applyFont="1" applyBorder="1" applyAlignment="1">
      <alignment horizontal="center"/>
    </xf>
    <xf numFmtId="10" fontId="12" fillId="2" borderId="6" xfId="1" applyNumberFormat="1" applyFont="1" applyFill="1" applyBorder="1" applyAlignment="1">
      <alignment horizontal="center"/>
    </xf>
    <xf numFmtId="0" fontId="7" fillId="0" borderId="6" xfId="0" applyFont="1" applyBorder="1"/>
    <xf numFmtId="2" fontId="22" fillId="0" borderId="6" xfId="0" applyNumberFormat="1" applyFont="1" applyBorder="1" applyAlignment="1">
      <alignment horizontal="center"/>
    </xf>
    <xf numFmtId="10" fontId="22" fillId="0" borderId="6" xfId="1" applyNumberFormat="1" applyFont="1" applyBorder="1" applyAlignment="1">
      <alignment horizontal="center"/>
    </xf>
    <xf numFmtId="0" fontId="16" fillId="0" borderId="6" xfId="19" applyFont="1" applyBorder="1"/>
    <xf numFmtId="0" fontId="16" fillId="0" borderId="6" xfId="19" applyFont="1" applyBorder="1" applyAlignment="1">
      <alignment horizontal="center"/>
    </xf>
    <xf numFmtId="10" fontId="12" fillId="2" borderId="6" xfId="26" applyNumberFormat="1" applyFont="1" applyFill="1" applyBorder="1" applyAlignment="1">
      <alignment horizontal="center"/>
    </xf>
    <xf numFmtId="0" fontId="7" fillId="0" borderId="6" xfId="0" applyFont="1" applyBorder="1" applyAlignment="1">
      <alignment vertical="center"/>
    </xf>
    <xf numFmtId="10" fontId="12" fillId="0" borderId="6" xfId="1" applyNumberFormat="1" applyFont="1" applyBorder="1" applyAlignment="1">
      <alignment horizontal="center"/>
    </xf>
    <xf numFmtId="167" fontId="23" fillId="0" borderId="0" xfId="0" applyNumberFormat="1" applyFont="1" applyAlignment="1">
      <alignment horizontal="left"/>
    </xf>
    <xf numFmtId="10" fontId="12" fillId="0" borderId="7" xfId="1" applyNumberFormat="1" applyFont="1" applyFill="1" applyBorder="1" applyAlignment="1">
      <alignment horizontal="center"/>
    </xf>
    <xf numFmtId="0" fontId="16" fillId="5" borderId="8" xfId="0" applyFont="1" applyFill="1" applyBorder="1"/>
    <xf numFmtId="0" fontId="0" fillId="5" borderId="9" xfId="0" applyFill="1" applyBorder="1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center"/>
    </xf>
    <xf numFmtId="0" fontId="24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27" fillId="0" borderId="0" xfId="0" applyFont="1"/>
    <xf numFmtId="0" fontId="28" fillId="0" borderId="0" xfId="0" applyFont="1"/>
    <xf numFmtId="0" fontId="29" fillId="0" borderId="0" xfId="2" applyFont="1" applyAlignment="1">
      <alignment vertical="center"/>
    </xf>
    <xf numFmtId="49" fontId="29" fillId="0" borderId="0" xfId="2" applyNumberFormat="1" applyFont="1" applyAlignment="1">
      <alignment vertical="center"/>
    </xf>
    <xf numFmtId="0" fontId="30" fillId="0" borderId="0" xfId="0" applyFont="1" applyAlignment="1">
      <alignment horizontal="center"/>
    </xf>
    <xf numFmtId="0" fontId="29" fillId="0" borderId="0" xfId="2" applyFont="1" applyAlignment="1">
      <alignment horizontal="left" vertical="center"/>
    </xf>
    <xf numFmtId="49" fontId="29" fillId="0" borderId="0" xfId="2" applyNumberFormat="1" applyFont="1" applyAlignment="1">
      <alignment horizontal="left" vertical="center"/>
    </xf>
    <xf numFmtId="0" fontId="30" fillId="2" borderId="0" xfId="0" applyFont="1" applyFill="1" applyAlignment="1">
      <alignment horizontal="center"/>
    </xf>
    <xf numFmtId="165" fontId="29" fillId="3" borderId="6" xfId="9" applyFont="1" applyFill="1" applyBorder="1" applyAlignment="1">
      <alignment horizontal="center" vertical="distributed" wrapText="1"/>
    </xf>
    <xf numFmtId="0" fontId="32" fillId="0" borderId="0" xfId="0" applyFont="1"/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29" fillId="10" borderId="6" xfId="9" applyFont="1" applyFill="1" applyBorder="1" applyAlignment="1">
      <alignment horizontal="center" vertical="distributed" wrapText="1"/>
    </xf>
    <xf numFmtId="0" fontId="34" fillId="0" borderId="0" xfId="0" applyFont="1"/>
    <xf numFmtId="0" fontId="36" fillId="0" borderId="0" xfId="0" applyFont="1"/>
    <xf numFmtId="0" fontId="37" fillId="0" borderId="0" xfId="0" applyFont="1"/>
    <xf numFmtId="2" fontId="28" fillId="9" borderId="20" xfId="9" applyNumberFormat="1" applyFont="1" applyFill="1" applyBorder="1" applyAlignment="1" applyProtection="1">
      <alignment horizontal="center" vertical="center"/>
      <protection locked="0"/>
    </xf>
    <xf numFmtId="2" fontId="28" fillId="5" borderId="20" xfId="9" applyNumberFormat="1" applyFont="1" applyFill="1" applyBorder="1" applyAlignment="1">
      <alignment horizontal="center" vertical="distributed" wrapText="1"/>
    </xf>
    <xf numFmtId="2" fontId="28" fillId="10" borderId="20" xfId="9" applyNumberFormat="1" applyFont="1" applyFill="1" applyBorder="1" applyAlignment="1" applyProtection="1">
      <alignment horizontal="center" vertical="center"/>
      <protection locked="0"/>
    </xf>
    <xf numFmtId="49" fontId="28" fillId="7" borderId="40" xfId="9" applyNumberFormat="1" applyFont="1" applyFill="1" applyBorder="1" applyAlignment="1">
      <alignment horizontal="center" vertical="center" wrapText="1"/>
    </xf>
    <xf numFmtId="0" fontId="40" fillId="0" borderId="0" xfId="0" applyFont="1"/>
    <xf numFmtId="0" fontId="42" fillId="0" borderId="0" xfId="0" applyFont="1"/>
    <xf numFmtId="170" fontId="42" fillId="0" borderId="0" xfId="0" applyNumberFormat="1" applyFont="1"/>
    <xf numFmtId="0" fontId="43" fillId="0" borderId="0" xfId="0" applyFont="1"/>
    <xf numFmtId="0" fontId="27" fillId="0" borderId="0" xfId="0" applyFont="1" applyAlignment="1">
      <alignment vertical="center"/>
    </xf>
    <xf numFmtId="0" fontId="29" fillId="0" borderId="0" xfId="2" applyFont="1" applyAlignment="1">
      <alignment horizontal="center" vertical="center"/>
    </xf>
    <xf numFmtId="0" fontId="29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29" fillId="0" borderId="0" xfId="2" applyNumberFormat="1" applyFont="1" applyAlignment="1">
      <alignment horizontal="center" vertical="center"/>
    </xf>
    <xf numFmtId="10" fontId="29" fillId="9" borderId="9" xfId="2" applyNumberFormat="1" applyFont="1" applyFill="1" applyBorder="1" applyAlignment="1">
      <alignment horizontal="center" vertical="center"/>
    </xf>
    <xf numFmtId="10" fontId="29" fillId="10" borderId="9" xfId="2" applyNumberFormat="1" applyFont="1" applyFill="1" applyBorder="1" applyAlignment="1">
      <alignment horizontal="center" vertical="center"/>
    </xf>
    <xf numFmtId="0" fontId="27" fillId="0" borderId="0" xfId="2" applyFont="1" applyAlignment="1">
      <alignment horizontal="center" vertical="center"/>
    </xf>
    <xf numFmtId="4" fontId="27" fillId="0" borderId="0" xfId="2" applyNumberFormat="1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4" fontId="29" fillId="8" borderId="1" xfId="2" applyNumberFormat="1" applyFont="1" applyFill="1" applyBorder="1" applyAlignment="1">
      <alignment horizontal="center" vertical="center"/>
    </xf>
    <xf numFmtId="0" fontId="29" fillId="2" borderId="6" xfId="2" applyFont="1" applyFill="1" applyBorder="1" applyAlignment="1">
      <alignment horizontal="center" vertical="center"/>
    </xf>
    <xf numFmtId="4" fontId="29" fillId="2" borderId="6" xfId="2" applyNumberFormat="1" applyFont="1" applyFill="1" applyBorder="1" applyAlignment="1">
      <alignment horizontal="center" vertical="center"/>
    </xf>
    <xf numFmtId="4" fontId="29" fillId="10" borderId="6" xfId="2" applyNumberFormat="1" applyFont="1" applyFill="1" applyBorder="1" applyAlignment="1">
      <alignment horizontal="center" vertical="center"/>
    </xf>
    <xf numFmtId="4" fontId="29" fillId="9" borderId="6" xfId="2" applyNumberFormat="1" applyFont="1" applyFill="1" applyBorder="1" applyAlignment="1">
      <alignment horizontal="center" vertical="center" wrapText="1"/>
    </xf>
    <xf numFmtId="4" fontId="29" fillId="13" borderId="6" xfId="2" applyNumberFormat="1" applyFont="1" applyFill="1" applyBorder="1" applyAlignment="1">
      <alignment horizontal="center" vertical="center" wrapText="1"/>
    </xf>
    <xf numFmtId="0" fontId="29" fillId="8" borderId="0" xfId="0" applyFont="1" applyFill="1" applyAlignment="1">
      <alignment horizontal="center" vertical="center"/>
    </xf>
    <xf numFmtId="4" fontId="29" fillId="8" borderId="0" xfId="0" applyNumberFormat="1" applyFont="1" applyFill="1" applyAlignment="1">
      <alignment horizontal="center" vertical="center"/>
    </xf>
    <xf numFmtId="0" fontId="44" fillId="0" borderId="1" xfId="2" applyFont="1" applyBorder="1" applyAlignment="1">
      <alignment horizontal="center" vertical="center"/>
    </xf>
    <xf numFmtId="0" fontId="44" fillId="0" borderId="1" xfId="2" applyFont="1" applyBorder="1" applyAlignment="1">
      <alignment horizontal="left" vertical="center"/>
    </xf>
    <xf numFmtId="4" fontId="44" fillId="0" borderId="1" xfId="2" applyNumberFormat="1" applyFont="1" applyBorder="1" applyAlignment="1">
      <alignment horizontal="center" vertical="center"/>
    </xf>
    <xf numFmtId="4" fontId="42" fillId="0" borderId="1" xfId="2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49" fontId="29" fillId="9" borderId="1" xfId="2" applyNumberFormat="1" applyFont="1" applyFill="1" applyBorder="1" applyAlignment="1">
      <alignment horizontal="center" vertical="center"/>
    </xf>
    <xf numFmtId="0" fontId="29" fillId="9" borderId="1" xfId="2" applyFont="1" applyFill="1" applyBorder="1" applyAlignment="1">
      <alignment horizontal="center" vertical="center"/>
    </xf>
    <xf numFmtId="0" fontId="29" fillId="9" borderId="1" xfId="2" applyFont="1" applyFill="1" applyBorder="1" applyAlignment="1">
      <alignment horizontal="left" vertical="center"/>
    </xf>
    <xf numFmtId="4" fontId="29" fillId="9" borderId="1" xfId="2" applyNumberFormat="1" applyFont="1" applyFill="1" applyBorder="1" applyAlignment="1">
      <alignment horizontal="center" vertical="center"/>
    </xf>
    <xf numFmtId="0" fontId="29" fillId="9" borderId="0" xfId="0" applyFont="1" applyFill="1" applyAlignment="1">
      <alignment vertical="center"/>
    </xf>
    <xf numFmtId="4" fontId="29" fillId="2" borderId="1" xfId="2" applyNumberFormat="1" applyFont="1" applyFill="1" applyBorder="1" applyAlignment="1">
      <alignment horizontal="center" vertical="center"/>
    </xf>
    <xf numFmtId="10" fontId="29" fillId="9" borderId="0" xfId="2" applyNumberFormat="1" applyFont="1" applyFill="1" applyAlignment="1">
      <alignment horizontal="center" vertical="center"/>
    </xf>
    <xf numFmtId="4" fontId="29" fillId="9" borderId="0" xfId="2" applyNumberFormat="1" applyFont="1" applyFill="1" applyAlignment="1">
      <alignment horizontal="center" vertical="center"/>
    </xf>
    <xf numFmtId="49" fontId="29" fillId="0" borderId="1" xfId="2" applyNumberFormat="1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29" fillId="0" borderId="1" xfId="2" applyFont="1" applyBorder="1" applyAlignment="1">
      <alignment horizontal="left" vertical="center"/>
    </xf>
    <xf numFmtId="0" fontId="27" fillId="0" borderId="1" xfId="2" applyFont="1" applyBorder="1" applyAlignment="1">
      <alignment horizontal="center" vertical="center"/>
    </xf>
    <xf numFmtId="4" fontId="27" fillId="0" borderId="1" xfId="2" applyNumberFormat="1" applyFont="1" applyBorder="1" applyAlignment="1">
      <alignment horizontal="center" vertical="center"/>
    </xf>
    <xf numFmtId="4" fontId="29" fillId="0" borderId="1" xfId="2" applyNumberFormat="1" applyFont="1" applyBorder="1" applyAlignment="1">
      <alignment horizontal="center" vertical="center"/>
    </xf>
    <xf numFmtId="0" fontId="29" fillId="7" borderId="1" xfId="2" applyFont="1" applyFill="1" applyBorder="1" applyAlignment="1">
      <alignment horizontal="center" vertical="center"/>
    </xf>
    <xf numFmtId="0" fontId="29" fillId="7" borderId="1" xfId="2" quotePrefix="1" applyFont="1" applyFill="1" applyBorder="1" applyAlignment="1">
      <alignment horizontal="center" vertical="center"/>
    </xf>
    <xf numFmtId="0" fontId="29" fillId="7" borderId="1" xfId="2" applyFont="1" applyFill="1" applyBorder="1" applyAlignment="1">
      <alignment horizontal="justify" vertical="center" wrapText="1"/>
    </xf>
    <xf numFmtId="4" fontId="29" fillId="7" borderId="1" xfId="2" applyNumberFormat="1" applyFont="1" applyFill="1" applyBorder="1" applyAlignment="1">
      <alignment horizontal="center" vertical="center" wrapText="1"/>
    </xf>
    <xf numFmtId="4" fontId="29" fillId="7" borderId="1" xfId="2" applyNumberFormat="1" applyFont="1" applyFill="1" applyBorder="1" applyAlignment="1">
      <alignment horizontal="center" vertical="center"/>
    </xf>
    <xf numFmtId="4" fontId="27" fillId="7" borderId="1" xfId="2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174" fontId="27" fillId="7" borderId="1" xfId="2" applyNumberFormat="1" applyFont="1" applyFill="1" applyBorder="1" applyAlignment="1">
      <alignment horizontal="center" vertical="center"/>
    </xf>
    <xf numFmtId="10" fontId="27" fillId="7" borderId="0" xfId="1" applyNumberFormat="1" applyFont="1" applyFill="1" applyAlignment="1">
      <alignment vertical="center"/>
    </xf>
    <xf numFmtId="0" fontId="27" fillId="7" borderId="0" xfId="0" applyFont="1" applyFill="1" applyAlignment="1">
      <alignment vertical="center"/>
    </xf>
    <xf numFmtId="0" fontId="27" fillId="7" borderId="1" xfId="2" applyFont="1" applyFill="1" applyBorder="1" applyAlignment="1">
      <alignment horizontal="justify" vertical="center" wrapText="1"/>
    </xf>
    <xf numFmtId="0" fontId="27" fillId="7" borderId="1" xfId="2" applyFont="1" applyFill="1" applyBorder="1" applyAlignment="1">
      <alignment horizontal="center" vertical="center"/>
    </xf>
    <xf numFmtId="0" fontId="27" fillId="7" borderId="0" xfId="0" applyFont="1" applyFill="1" applyAlignment="1">
      <alignment horizontal="left" vertical="center"/>
    </xf>
    <xf numFmtId="10" fontId="27" fillId="7" borderId="1" xfId="1" applyNumberFormat="1" applyFont="1" applyFill="1" applyBorder="1" applyAlignment="1">
      <alignment horizontal="center" vertical="center"/>
    </xf>
    <xf numFmtId="0" fontId="29" fillId="0" borderId="1" xfId="2" applyFont="1" applyBorder="1" applyAlignment="1">
      <alignment horizontal="right" vertical="center"/>
    </xf>
    <xf numFmtId="0" fontId="29" fillId="9" borderId="0" xfId="0" applyFont="1" applyFill="1" applyAlignment="1">
      <alignment horizontal="left" vertical="center"/>
    </xf>
    <xf numFmtId="49" fontId="29" fillId="2" borderId="1" xfId="2" applyNumberFormat="1" applyFont="1" applyFill="1" applyBorder="1" applyAlignment="1">
      <alignment horizontal="center" vertical="center"/>
    </xf>
    <xf numFmtId="0" fontId="29" fillId="2" borderId="1" xfId="2" applyFont="1" applyFill="1" applyBorder="1" applyAlignment="1">
      <alignment horizontal="center" vertical="center"/>
    </xf>
    <xf numFmtId="0" fontId="29" fillId="2" borderId="1" xfId="2" applyFont="1" applyFill="1" applyBorder="1" applyAlignment="1">
      <alignment horizontal="left" vertical="center"/>
    </xf>
    <xf numFmtId="4" fontId="29" fillId="13" borderId="0" xfId="2" applyNumberFormat="1" applyFont="1" applyFill="1" applyAlignment="1">
      <alignment horizontal="center" vertical="center"/>
    </xf>
    <xf numFmtId="0" fontId="29" fillId="13" borderId="0" xfId="0" applyFont="1" applyFill="1" applyAlignment="1">
      <alignment vertical="center"/>
    </xf>
    <xf numFmtId="0" fontId="27" fillId="7" borderId="1" xfId="2" applyFont="1" applyFill="1" applyBorder="1" applyAlignment="1">
      <alignment horizontal="right" vertical="center" wrapText="1"/>
    </xf>
    <xf numFmtId="0" fontId="29" fillId="7" borderId="1" xfId="2" applyFont="1" applyFill="1" applyBorder="1" applyAlignment="1">
      <alignment horizontal="center" vertical="center" wrapText="1"/>
    </xf>
    <xf numFmtId="4" fontId="27" fillId="7" borderId="1" xfId="2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44" fillId="0" borderId="1" xfId="2" applyFont="1" applyBorder="1" applyAlignment="1">
      <alignment horizontal="right" vertical="center"/>
    </xf>
    <xf numFmtId="0" fontId="42" fillId="0" borderId="1" xfId="2" applyFont="1" applyBorder="1" applyAlignment="1">
      <alignment horizontal="center" vertical="center"/>
    </xf>
    <xf numFmtId="4" fontId="44" fillId="7" borderId="1" xfId="2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4" fontId="42" fillId="7" borderId="1" xfId="2" applyNumberFormat="1" applyFont="1" applyFill="1" applyBorder="1" applyAlignment="1">
      <alignment horizontal="center" vertical="center"/>
    </xf>
    <xf numFmtId="0" fontId="42" fillId="7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49" fontId="44" fillId="0" borderId="1" xfId="2" applyNumberFormat="1" applyFont="1" applyBorder="1" applyAlignment="1">
      <alignment horizontal="center" vertical="center"/>
    </xf>
    <xf numFmtId="0" fontId="29" fillId="7" borderId="1" xfId="2" applyFont="1" applyFill="1" applyBorder="1" applyAlignment="1">
      <alignment horizontal="right" vertical="center" wrapText="1"/>
    </xf>
    <xf numFmtId="0" fontId="27" fillId="7" borderId="1" xfId="2" applyFont="1" applyFill="1" applyBorder="1" applyAlignment="1">
      <alignment horizontal="right" vertical="center"/>
    </xf>
    <xf numFmtId="0" fontId="27" fillId="7" borderId="1" xfId="2" quotePrefix="1" applyFont="1" applyFill="1" applyBorder="1" applyAlignment="1">
      <alignment horizontal="center" vertical="center"/>
    </xf>
    <xf numFmtId="4" fontId="29" fillId="2" borderId="0" xfId="2" applyNumberFormat="1" applyFont="1" applyFill="1" applyAlignment="1">
      <alignment horizontal="center" vertical="center"/>
    </xf>
    <xf numFmtId="4" fontId="42" fillId="0" borderId="0" xfId="2" applyNumberFormat="1" applyFont="1" applyAlignment="1">
      <alignment horizontal="center" vertical="center"/>
    </xf>
    <xf numFmtId="0" fontId="45" fillId="0" borderId="0" xfId="0" applyFont="1" applyAlignment="1">
      <alignment vertical="center"/>
    </xf>
    <xf numFmtId="4" fontId="29" fillId="7" borderId="1" xfId="2" applyNumberFormat="1" applyFont="1" applyFill="1" applyBorder="1" applyAlignment="1">
      <alignment vertical="center"/>
    </xf>
    <xf numFmtId="4" fontId="29" fillId="7" borderId="3" xfId="2" applyNumberFormat="1" applyFont="1" applyFill="1" applyBorder="1" applyAlignment="1">
      <alignment vertical="center"/>
    </xf>
    <xf numFmtId="49" fontId="29" fillId="0" borderId="1" xfId="2" applyNumberFormat="1" applyFont="1" applyBorder="1" applyAlignment="1">
      <alignment horizontal="center" vertical="top"/>
    </xf>
    <xf numFmtId="0" fontId="29" fillId="0" borderId="1" xfId="2" applyFont="1" applyBorder="1" applyAlignment="1">
      <alignment horizontal="center" vertical="top"/>
    </xf>
    <xf numFmtId="0" fontId="27" fillId="0" borderId="1" xfId="2" applyFont="1" applyBorder="1" applyAlignment="1">
      <alignment horizontal="center"/>
    </xf>
    <xf numFmtId="0" fontId="29" fillId="7" borderId="1" xfId="2" applyFont="1" applyFill="1" applyBorder="1" applyAlignment="1">
      <alignment horizontal="center" vertical="top"/>
    </xf>
    <xf numFmtId="0" fontId="29" fillId="7" borderId="1" xfId="2" applyFont="1" applyFill="1" applyBorder="1" applyAlignment="1">
      <alignment horizontal="right" vertical="center"/>
    </xf>
    <xf numFmtId="0" fontId="27" fillId="7" borderId="1" xfId="2" applyFont="1" applyFill="1" applyBorder="1" applyAlignment="1">
      <alignment horizontal="center"/>
    </xf>
    <xf numFmtId="4" fontId="29" fillId="7" borderId="4" xfId="2" applyNumberFormat="1" applyFont="1" applyFill="1" applyBorder="1" applyAlignment="1">
      <alignment vertical="center" wrapText="1"/>
    </xf>
    <xf numFmtId="4" fontId="29" fillId="7" borderId="4" xfId="2" applyNumberFormat="1" applyFont="1" applyFill="1" applyBorder="1" applyAlignment="1">
      <alignment vertical="center"/>
    </xf>
    <xf numFmtId="0" fontId="29" fillId="7" borderId="1" xfId="2" quotePrefix="1" applyFont="1" applyFill="1" applyBorder="1" applyAlignment="1">
      <alignment horizontal="center" vertical="top"/>
    </xf>
    <xf numFmtId="0" fontId="29" fillId="7" borderId="1" xfId="2" applyFont="1" applyFill="1" applyBorder="1" applyAlignment="1">
      <alignment horizontal="center"/>
    </xf>
    <xf numFmtId="4" fontId="29" fillId="7" borderId="3" xfId="2" applyNumberFormat="1" applyFont="1" applyFill="1" applyBorder="1" applyAlignment="1">
      <alignment horizontal="center" vertical="center"/>
    </xf>
    <xf numFmtId="4" fontId="29" fillId="7" borderId="4" xfId="2" applyNumberFormat="1" applyFont="1" applyFill="1" applyBorder="1" applyAlignment="1">
      <alignment horizontal="center" vertical="center"/>
    </xf>
    <xf numFmtId="4" fontId="27" fillId="7" borderId="0" xfId="2" applyNumberFormat="1" applyFont="1" applyFill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7" borderId="1" xfId="2" applyFont="1" applyFill="1" applyBorder="1" applyAlignment="1">
      <alignment vertical="center" wrapText="1"/>
    </xf>
    <xf numFmtId="0" fontId="29" fillId="7" borderId="1" xfId="2" applyFont="1" applyFill="1" applyBorder="1" applyAlignment="1">
      <alignment vertical="center"/>
    </xf>
    <xf numFmtId="0" fontId="27" fillId="0" borderId="1" xfId="2" applyFont="1" applyBorder="1" applyAlignment="1">
      <alignment vertical="center"/>
    </xf>
    <xf numFmtId="0" fontId="44" fillId="0" borderId="0" xfId="0" applyFont="1" applyAlignment="1">
      <alignment vertical="center"/>
    </xf>
    <xf numFmtId="4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horizontal="center" vertical="center"/>
    </xf>
    <xf numFmtId="4" fontId="44" fillId="0" borderId="0" xfId="0" applyNumberFormat="1" applyFont="1" applyAlignment="1">
      <alignment vertical="center"/>
    </xf>
    <xf numFmtId="4" fontId="42" fillId="0" borderId="0" xfId="0" applyNumberFormat="1" applyFont="1" applyAlignment="1">
      <alignment vertical="center"/>
    </xf>
    <xf numFmtId="4" fontId="27" fillId="9" borderId="3" xfId="2" applyNumberFormat="1" applyFont="1" applyFill="1" applyBorder="1" applyAlignment="1">
      <alignment vertical="center"/>
    </xf>
    <xf numFmtId="0" fontId="29" fillId="6" borderId="0" xfId="0" applyFont="1" applyFill="1" applyAlignment="1">
      <alignment vertical="center"/>
    </xf>
    <xf numFmtId="4" fontId="29" fillId="6" borderId="1" xfId="2" applyNumberFormat="1" applyFont="1" applyFill="1" applyBorder="1" applyAlignment="1">
      <alignment horizontal="center" vertical="center"/>
    </xf>
    <xf numFmtId="0" fontId="34" fillId="0" borderId="44" xfId="0" applyFont="1" applyBorder="1"/>
    <xf numFmtId="165" fontId="38" fillId="7" borderId="22" xfId="9" applyFont="1" applyFill="1" applyBorder="1" applyAlignment="1">
      <alignment horizontal="right" vertical="distributed" wrapText="1"/>
    </xf>
    <xf numFmtId="165" fontId="38" fillId="7" borderId="1" xfId="9" applyFont="1" applyFill="1" applyBorder="1" applyAlignment="1">
      <alignment horizontal="right" vertical="distributed" wrapText="1"/>
    </xf>
    <xf numFmtId="2" fontId="38" fillId="7" borderId="4" xfId="9" applyNumberFormat="1" applyFont="1" applyFill="1" applyBorder="1" applyAlignment="1">
      <alignment horizontal="center" vertical="distributed" wrapText="1"/>
    </xf>
    <xf numFmtId="169" fontId="32" fillId="7" borderId="40" xfId="9" applyNumberFormat="1" applyFont="1" applyFill="1" applyBorder="1" applyAlignment="1">
      <alignment horizontal="justify" vertical="distributed" wrapText="1"/>
    </xf>
    <xf numFmtId="169" fontId="32" fillId="7" borderId="1" xfId="9" applyNumberFormat="1" applyFont="1" applyFill="1" applyBorder="1" applyAlignment="1">
      <alignment horizontal="justify" vertical="distributed" wrapText="1"/>
    </xf>
    <xf numFmtId="165" fontId="38" fillId="7" borderId="1" xfId="9" applyFont="1" applyFill="1" applyBorder="1" applyAlignment="1">
      <alignment horizontal="justify" vertical="distributed" wrapText="1"/>
    </xf>
    <xf numFmtId="165" fontId="38" fillId="7" borderId="4" xfId="9" applyFont="1" applyFill="1" applyBorder="1" applyAlignment="1">
      <alignment horizontal="justify" vertical="distributed" wrapText="1"/>
    </xf>
    <xf numFmtId="165" fontId="38" fillId="7" borderId="20" xfId="9" applyFont="1" applyFill="1" applyBorder="1" applyAlignment="1">
      <alignment vertical="distributed" wrapText="1"/>
    </xf>
    <xf numFmtId="169" fontId="30" fillId="2" borderId="40" xfId="9" applyNumberFormat="1" applyFont="1" applyFill="1" applyBorder="1" applyAlignment="1">
      <alignment horizontal="center" vertical="center" wrapText="1"/>
    </xf>
    <xf numFmtId="169" fontId="30" fillId="2" borderId="1" xfId="9" applyNumberFormat="1" applyFont="1" applyFill="1" applyBorder="1" applyAlignment="1">
      <alignment horizontal="center" vertical="center" wrapText="1"/>
    </xf>
    <xf numFmtId="165" fontId="30" fillId="2" borderId="1" xfId="9" applyFont="1" applyFill="1" applyBorder="1" applyAlignment="1">
      <alignment horizontal="center" vertical="center" wrapText="1"/>
    </xf>
    <xf numFmtId="165" fontId="30" fillId="2" borderId="4" xfId="9" applyFont="1" applyFill="1" applyBorder="1" applyAlignment="1">
      <alignment horizontal="center" vertical="center" wrapText="1"/>
    </xf>
    <xf numFmtId="165" fontId="30" fillId="11" borderId="20" xfId="9" applyFont="1" applyFill="1" applyBorder="1" applyAlignment="1">
      <alignment horizontal="center" vertical="center" wrapText="1"/>
    </xf>
    <xf numFmtId="165" fontId="30" fillId="4" borderId="33" xfId="9" applyFont="1" applyFill="1" applyBorder="1" applyAlignment="1">
      <alignment horizontal="center" vertical="center" wrapText="1"/>
    </xf>
    <xf numFmtId="165" fontId="30" fillId="2" borderId="33" xfId="9" applyFont="1" applyFill="1" applyBorder="1" applyAlignment="1">
      <alignment horizontal="center" vertical="center" wrapText="1"/>
    </xf>
    <xf numFmtId="165" fontId="30" fillId="3" borderId="33" xfId="9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/>
    </xf>
    <xf numFmtId="49" fontId="28" fillId="7" borderId="1" xfId="9" quotePrefix="1" applyNumberFormat="1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justify" vertical="center" wrapText="1"/>
    </xf>
    <xf numFmtId="0" fontId="28" fillId="0" borderId="4" xfId="0" applyFont="1" applyBorder="1" applyAlignment="1">
      <alignment horizontal="center" vertical="distributed"/>
    </xf>
    <xf numFmtId="171" fontId="28" fillId="12" borderId="20" xfId="46" applyNumberFormat="1" applyFont="1" applyFill="1" applyBorder="1" applyAlignment="1">
      <alignment horizontal="center" vertical="distributed" wrapText="1"/>
    </xf>
    <xf numFmtId="0" fontId="28" fillId="0" borderId="29" xfId="0" applyFont="1" applyBorder="1"/>
    <xf numFmtId="0" fontId="28" fillId="0" borderId="30" xfId="0" applyFont="1" applyBorder="1"/>
    <xf numFmtId="0" fontId="28" fillId="0" borderId="31" xfId="0" applyFont="1" applyBorder="1"/>
    <xf numFmtId="165" fontId="29" fillId="9" borderId="6" xfId="9" applyFont="1" applyFill="1" applyBorder="1" applyAlignment="1">
      <alignment horizontal="center" vertical="distributed" wrapText="1"/>
    </xf>
    <xf numFmtId="44" fontId="34" fillId="0" borderId="44" xfId="15" applyFont="1" applyBorder="1"/>
    <xf numFmtId="0" fontId="40" fillId="7" borderId="36" xfId="0" applyFont="1" applyFill="1" applyBorder="1"/>
    <xf numFmtId="165" fontId="44" fillId="7" borderId="36" xfId="9" applyFont="1" applyFill="1" applyBorder="1" applyAlignment="1">
      <alignment horizontal="center" vertical="distributed" wrapText="1"/>
    </xf>
    <xf numFmtId="44" fontId="41" fillId="0" borderId="0" xfId="15" applyFont="1" applyBorder="1"/>
    <xf numFmtId="0" fontId="41" fillId="0" borderId="0" xfId="0" applyFont="1"/>
    <xf numFmtId="0" fontId="42" fillId="0" borderId="0" xfId="0" applyFont="1" applyAlignment="1">
      <alignment horizontal="left"/>
    </xf>
    <xf numFmtId="0" fontId="44" fillId="0" borderId="0" xfId="2" applyFont="1" applyAlignment="1">
      <alignment horizontal="left" vertical="center"/>
    </xf>
    <xf numFmtId="0" fontId="42" fillId="0" borderId="0" xfId="0" applyFont="1" applyAlignment="1">
      <alignment horizontal="center"/>
    </xf>
    <xf numFmtId="0" fontId="41" fillId="0" borderId="44" xfId="0" applyFont="1" applyBorder="1"/>
    <xf numFmtId="165" fontId="45" fillId="7" borderId="22" xfId="9" applyFont="1" applyFill="1" applyBorder="1" applyAlignment="1">
      <alignment horizontal="right" vertical="distributed" wrapText="1"/>
    </xf>
    <xf numFmtId="165" fontId="45" fillId="7" borderId="1" xfId="9" applyFont="1" applyFill="1" applyBorder="1" applyAlignment="1">
      <alignment horizontal="right" vertical="distributed" wrapText="1"/>
    </xf>
    <xf numFmtId="2" fontId="45" fillId="7" borderId="4" xfId="9" applyNumberFormat="1" applyFont="1" applyFill="1" applyBorder="1" applyAlignment="1">
      <alignment horizontal="center" vertical="distributed" wrapText="1"/>
    </xf>
    <xf numFmtId="169" fontId="49" fillId="7" borderId="40" xfId="9" applyNumberFormat="1" applyFont="1" applyFill="1" applyBorder="1" applyAlignment="1">
      <alignment horizontal="justify" vertical="distributed" wrapText="1"/>
    </xf>
    <xf numFmtId="169" fontId="49" fillId="7" borderId="1" xfId="9" applyNumberFormat="1" applyFont="1" applyFill="1" applyBorder="1" applyAlignment="1">
      <alignment horizontal="justify" vertical="distributed" wrapText="1"/>
    </xf>
    <xf numFmtId="165" fontId="50" fillId="7" borderId="1" xfId="9" applyFont="1" applyFill="1" applyBorder="1" applyAlignment="1">
      <alignment horizontal="justify" vertical="distributed" wrapText="1"/>
    </xf>
    <xf numFmtId="165" fontId="50" fillId="7" borderId="4" xfId="9" applyFont="1" applyFill="1" applyBorder="1" applyAlignment="1">
      <alignment horizontal="justify" vertical="distributed" wrapText="1"/>
    </xf>
    <xf numFmtId="165" fontId="50" fillId="7" borderId="41" xfId="9" applyFont="1" applyFill="1" applyBorder="1" applyAlignment="1">
      <alignment vertical="distributed" wrapText="1"/>
    </xf>
    <xf numFmtId="0" fontId="49" fillId="0" borderId="0" xfId="0" applyFont="1"/>
    <xf numFmtId="169" fontId="45" fillId="2" borderId="40" xfId="9" applyNumberFormat="1" applyFont="1" applyFill="1" applyBorder="1" applyAlignment="1">
      <alignment horizontal="center" vertical="center" wrapText="1"/>
    </xf>
    <xf numFmtId="169" fontId="45" fillId="2" borderId="1" xfId="9" applyNumberFormat="1" applyFont="1" applyFill="1" applyBorder="1" applyAlignment="1">
      <alignment horizontal="center" vertical="center" wrapText="1"/>
    </xf>
    <xf numFmtId="165" fontId="45" fillId="2" borderId="1" xfId="9" applyFont="1" applyFill="1" applyBorder="1" applyAlignment="1">
      <alignment horizontal="center" vertical="center" wrapText="1"/>
    </xf>
    <xf numFmtId="165" fontId="45" fillId="2" borderId="4" xfId="9" applyFont="1" applyFill="1" applyBorder="1" applyAlignment="1">
      <alignment horizontal="center" vertical="center" wrapText="1"/>
    </xf>
    <xf numFmtId="165" fontId="45" fillId="11" borderId="41" xfId="9" applyFont="1" applyFill="1" applyBorder="1" applyAlignment="1">
      <alignment horizontal="center" vertical="center" wrapText="1"/>
    </xf>
    <xf numFmtId="165" fontId="45" fillId="4" borderId="33" xfId="9" applyFont="1" applyFill="1" applyBorder="1" applyAlignment="1">
      <alignment horizontal="center" vertical="center" wrapText="1"/>
    </xf>
    <xf numFmtId="165" fontId="45" fillId="2" borderId="5" xfId="9" applyFont="1" applyFill="1" applyBorder="1" applyAlignment="1">
      <alignment horizontal="center" vertical="center" wrapText="1"/>
    </xf>
    <xf numFmtId="165" fontId="45" fillId="3" borderId="33" xfId="9" applyFont="1" applyFill="1" applyBorder="1" applyAlignment="1">
      <alignment horizontal="center" vertical="center" wrapText="1"/>
    </xf>
    <xf numFmtId="165" fontId="45" fillId="2" borderId="33" xfId="9" applyFont="1" applyFill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49" fontId="40" fillId="7" borderId="40" xfId="9" applyNumberFormat="1" applyFont="1" applyFill="1" applyBorder="1" applyAlignment="1">
      <alignment horizontal="center" vertical="center" wrapText="1"/>
    </xf>
    <xf numFmtId="49" fontId="40" fillId="7" borderId="1" xfId="9" quotePrefix="1" applyNumberFormat="1" applyFont="1" applyFill="1" applyBorder="1" applyAlignment="1">
      <alignment horizontal="center" vertical="center" wrapText="1"/>
    </xf>
    <xf numFmtId="0" fontId="40" fillId="7" borderId="1" xfId="0" applyFont="1" applyFill="1" applyBorder="1" applyAlignment="1">
      <alignment horizontal="justify" vertical="center" wrapText="1"/>
    </xf>
    <xf numFmtId="0" fontId="40" fillId="0" borderId="4" xfId="0" applyFont="1" applyBorder="1" applyAlignment="1">
      <alignment horizontal="center" vertical="distributed"/>
    </xf>
    <xf numFmtId="171" fontId="40" fillId="12" borderId="41" xfId="46" applyNumberFormat="1" applyFont="1" applyFill="1" applyBorder="1" applyAlignment="1">
      <alignment horizontal="center" vertical="distributed" wrapText="1"/>
    </xf>
    <xf numFmtId="2" fontId="40" fillId="9" borderId="20" xfId="9" applyNumberFormat="1" applyFont="1" applyFill="1" applyBorder="1" applyAlignment="1" applyProtection="1">
      <alignment horizontal="center" vertical="center"/>
      <protection locked="0"/>
    </xf>
    <xf numFmtId="2" fontId="40" fillId="5" borderId="20" xfId="9" applyNumberFormat="1" applyFont="1" applyFill="1" applyBorder="1" applyAlignment="1">
      <alignment horizontal="center" vertical="distributed" wrapText="1"/>
    </xf>
    <xf numFmtId="2" fontId="40" fillId="10" borderId="20" xfId="9" applyNumberFormat="1" applyFont="1" applyFill="1" applyBorder="1" applyAlignment="1" applyProtection="1">
      <alignment horizontal="center" vertical="center"/>
      <protection locked="0"/>
    </xf>
    <xf numFmtId="0" fontId="40" fillId="0" borderId="1" xfId="0" applyFont="1" applyBorder="1" applyAlignment="1">
      <alignment horizontal="center" vertical="distributed"/>
    </xf>
    <xf numFmtId="171" fontId="40" fillId="12" borderId="51" xfId="46" applyNumberFormat="1" applyFont="1" applyFill="1" applyBorder="1" applyAlignment="1">
      <alignment horizontal="center" vertical="distributed" wrapText="1"/>
    </xf>
    <xf numFmtId="4" fontId="40" fillId="5" borderId="51" xfId="9" applyNumberFormat="1" applyFont="1" applyFill="1" applyBorder="1" applyAlignment="1">
      <alignment horizontal="center" vertical="distributed" wrapText="1"/>
    </xf>
    <xf numFmtId="4" fontId="40" fillId="5" borderId="20" xfId="9" applyNumberFormat="1" applyFont="1" applyFill="1" applyBorder="1" applyAlignment="1">
      <alignment horizontal="center" vertical="distributed" wrapText="1"/>
    </xf>
    <xf numFmtId="170" fontId="40" fillId="0" borderId="0" xfId="0" applyNumberFormat="1" applyFont="1"/>
    <xf numFmtId="0" fontId="40" fillId="0" borderId="29" xfId="0" applyFont="1" applyBorder="1"/>
    <xf numFmtId="0" fontId="40" fillId="0" borderId="30" xfId="0" applyFont="1" applyBorder="1"/>
    <xf numFmtId="0" fontId="40" fillId="0" borderId="43" xfId="0" applyFont="1" applyBorder="1"/>
    <xf numFmtId="165" fontId="44" fillId="4" borderId="6" xfId="9" applyFont="1" applyFill="1" applyBorder="1" applyAlignment="1">
      <alignment horizontal="center" vertical="distributed" wrapText="1"/>
    </xf>
    <xf numFmtId="165" fontId="44" fillId="9" borderId="6" xfId="9" applyFont="1" applyFill="1" applyBorder="1" applyAlignment="1">
      <alignment horizontal="center" vertical="distributed" wrapText="1"/>
    </xf>
    <xf numFmtId="165" fontId="44" fillId="3" borderId="6" xfId="9" applyFont="1" applyFill="1" applyBorder="1" applyAlignment="1">
      <alignment horizontal="center" vertical="distributed" wrapText="1"/>
    </xf>
    <xf numFmtId="165" fontId="44" fillId="10" borderId="6" xfId="9" applyFont="1" applyFill="1" applyBorder="1" applyAlignment="1">
      <alignment horizontal="center" vertical="distributed" wrapText="1"/>
    </xf>
    <xf numFmtId="165" fontId="50" fillId="7" borderId="22" xfId="9" applyFont="1" applyFill="1" applyBorder="1" applyAlignment="1">
      <alignment horizontal="right" vertical="distributed" wrapText="1"/>
    </xf>
    <xf numFmtId="165" fontId="50" fillId="7" borderId="1" xfId="9" applyFont="1" applyFill="1" applyBorder="1" applyAlignment="1">
      <alignment horizontal="right" vertical="distributed" wrapText="1"/>
    </xf>
    <xf numFmtId="2" fontId="50" fillId="7" borderId="4" xfId="9" applyNumberFormat="1" applyFont="1" applyFill="1" applyBorder="1" applyAlignment="1">
      <alignment horizontal="center" vertical="distributed" wrapText="1"/>
    </xf>
    <xf numFmtId="165" fontId="50" fillId="7" borderId="20" xfId="9" applyFont="1" applyFill="1" applyBorder="1" applyAlignment="1">
      <alignment vertical="distributed" wrapText="1"/>
    </xf>
    <xf numFmtId="165" fontId="45" fillId="11" borderId="20" xfId="9" applyFont="1" applyFill="1" applyBorder="1" applyAlignment="1">
      <alignment horizontal="center" vertical="center" wrapText="1"/>
    </xf>
    <xf numFmtId="171" fontId="40" fillId="12" borderId="20" xfId="46" applyNumberFormat="1" applyFont="1" applyFill="1" applyBorder="1" applyAlignment="1">
      <alignment horizontal="center" vertical="distributed" wrapText="1"/>
    </xf>
    <xf numFmtId="2" fontId="40" fillId="5" borderId="21" xfId="9" applyNumberFormat="1" applyFont="1" applyFill="1" applyBorder="1" applyAlignment="1">
      <alignment horizontal="center" vertical="distributed" wrapText="1"/>
    </xf>
    <xf numFmtId="0" fontId="40" fillId="0" borderId="0" xfId="0" applyFont="1" applyAlignment="1">
      <alignment wrapText="1"/>
    </xf>
    <xf numFmtId="0" fontId="40" fillId="0" borderId="31" xfId="0" applyFont="1" applyBorder="1"/>
    <xf numFmtId="44" fontId="41" fillId="0" borderId="44" xfId="15" applyFont="1" applyBorder="1"/>
    <xf numFmtId="165" fontId="50" fillId="7" borderId="47" xfId="9" applyFont="1" applyFill="1" applyBorder="1" applyAlignment="1">
      <alignment horizontal="right" vertical="distributed" wrapText="1"/>
    </xf>
    <xf numFmtId="165" fontId="50" fillId="7" borderId="3" xfId="9" applyFont="1" applyFill="1" applyBorder="1" applyAlignment="1">
      <alignment horizontal="right" vertical="distributed" wrapText="1"/>
    </xf>
    <xf numFmtId="49" fontId="40" fillId="0" borderId="40" xfId="9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51" fillId="0" borderId="0" xfId="0" applyFont="1" applyAlignment="1">
      <alignment horizontal="center" wrapText="1"/>
    </xf>
    <xf numFmtId="49" fontId="44" fillId="0" borderId="0" xfId="2" applyNumberFormat="1" applyFont="1" applyAlignment="1">
      <alignment vertical="center"/>
    </xf>
    <xf numFmtId="0" fontId="48" fillId="0" borderId="0" xfId="0" applyFont="1" applyAlignment="1">
      <alignment wrapText="1"/>
    </xf>
    <xf numFmtId="0" fontId="35" fillId="0" borderId="0" xfId="0" applyFont="1" applyAlignment="1">
      <alignment horizontal="center"/>
    </xf>
    <xf numFmtId="0" fontId="52" fillId="2" borderId="6" xfId="0" applyFont="1" applyFill="1" applyBorder="1"/>
    <xf numFmtId="0" fontId="52" fillId="2" borderId="6" xfId="0" applyFont="1" applyFill="1" applyBorder="1" applyAlignment="1">
      <alignment horizontal="center"/>
    </xf>
    <xf numFmtId="0" fontId="35" fillId="0" borderId="6" xfId="0" applyFont="1" applyBorder="1" applyAlignment="1">
      <alignment horizontal="left"/>
    </xf>
    <xf numFmtId="0" fontId="52" fillId="0" borderId="7" xfId="0" applyFont="1" applyBorder="1"/>
    <xf numFmtId="0" fontId="52" fillId="0" borderId="7" xfId="0" applyFont="1" applyBorder="1" applyAlignment="1">
      <alignment horizontal="center"/>
    </xf>
    <xf numFmtId="0" fontId="52" fillId="0" borderId="6" xfId="0" applyFont="1" applyBorder="1"/>
    <xf numFmtId="0" fontId="52" fillId="0" borderId="6" xfId="0" applyFont="1" applyBorder="1" applyAlignment="1">
      <alignment horizontal="center"/>
    </xf>
    <xf numFmtId="10" fontId="39" fillId="13" borderId="6" xfId="1" applyNumberFormat="1" applyFont="1" applyFill="1" applyBorder="1" applyAlignment="1">
      <alignment horizontal="center"/>
    </xf>
    <xf numFmtId="0" fontId="36" fillId="0" borderId="6" xfId="0" applyFont="1" applyBorder="1"/>
    <xf numFmtId="2" fontId="48" fillId="0" borderId="6" xfId="0" applyNumberFormat="1" applyFont="1" applyBorder="1" applyAlignment="1">
      <alignment horizontal="center"/>
    </xf>
    <xf numFmtId="10" fontId="48" fillId="0" borderId="6" xfId="1" applyNumberFormat="1" applyFont="1" applyBorder="1" applyAlignment="1">
      <alignment horizontal="center"/>
    </xf>
    <xf numFmtId="0" fontId="52" fillId="0" borderId="6" xfId="19" applyFont="1" applyBorder="1"/>
    <xf numFmtId="0" fontId="52" fillId="0" borderId="6" xfId="19" applyFont="1" applyBorder="1" applyAlignment="1">
      <alignment horizontal="center"/>
    </xf>
    <xf numFmtId="10" fontId="39" fillId="13" borderId="6" xfId="26" applyNumberFormat="1" applyFont="1" applyFill="1" applyBorder="1" applyAlignment="1">
      <alignment horizontal="center"/>
    </xf>
    <xf numFmtId="0" fontId="36" fillId="0" borderId="6" xfId="0" applyFont="1" applyBorder="1" applyAlignment="1">
      <alignment vertical="center"/>
    </xf>
    <xf numFmtId="10" fontId="39" fillId="0" borderId="6" xfId="1" applyNumberFormat="1" applyFont="1" applyBorder="1" applyAlignment="1">
      <alignment horizontal="center"/>
    </xf>
    <xf numFmtId="167" fontId="53" fillId="0" borderId="0" xfId="0" applyNumberFormat="1" applyFont="1" applyAlignment="1">
      <alignment horizontal="left"/>
    </xf>
    <xf numFmtId="10" fontId="39" fillId="0" borderId="7" xfId="1" applyNumberFormat="1" applyFont="1" applyFill="1" applyBorder="1" applyAlignment="1">
      <alignment horizontal="center"/>
    </xf>
    <xf numFmtId="0" fontId="52" fillId="13" borderId="8" xfId="0" applyFont="1" applyFill="1" applyBorder="1"/>
    <xf numFmtId="0" fontId="37" fillId="13" borderId="9" xfId="0" applyFont="1" applyFill="1" applyBorder="1" applyAlignment="1">
      <alignment horizontal="center"/>
    </xf>
    <xf numFmtId="0" fontId="44" fillId="0" borderId="0" xfId="0" applyFont="1"/>
    <xf numFmtId="0" fontId="54" fillId="0" borderId="0" xfId="0" applyFont="1"/>
    <xf numFmtId="0" fontId="37" fillId="0" borderId="10" xfId="0" applyFont="1" applyBorder="1"/>
    <xf numFmtId="0" fontId="37" fillId="0" borderId="11" xfId="0" applyFont="1" applyBorder="1" applyAlignment="1">
      <alignment horizontal="center"/>
    </xf>
    <xf numFmtId="0" fontId="37" fillId="0" borderId="12" xfId="0" applyFont="1" applyBorder="1" applyAlignment="1">
      <alignment horizontal="center"/>
    </xf>
    <xf numFmtId="0" fontId="37" fillId="0" borderId="13" xfId="0" applyFont="1" applyBorder="1"/>
    <xf numFmtId="0" fontId="37" fillId="0" borderId="0" xfId="0" applyFont="1" applyAlignment="1">
      <alignment horizontal="center"/>
    </xf>
    <xf numFmtId="0" fontId="37" fillId="0" borderId="14" xfId="0" applyFont="1" applyBorder="1" applyAlignment="1">
      <alignment horizontal="center"/>
    </xf>
    <xf numFmtId="0" fontId="37" fillId="0" borderId="15" xfId="0" applyFont="1" applyBorder="1"/>
    <xf numFmtId="0" fontId="37" fillId="0" borderId="16" xfId="0" applyFont="1" applyBorder="1" applyAlignment="1">
      <alignment horizontal="center"/>
    </xf>
    <xf numFmtId="0" fontId="37" fillId="0" borderId="17" xfId="0" applyFont="1" applyBorder="1" applyAlignment="1">
      <alignment horizontal="center"/>
    </xf>
    <xf numFmtId="0" fontId="52" fillId="0" borderId="0" xfId="0" applyFont="1"/>
    <xf numFmtId="0" fontId="37" fillId="0" borderId="0" xfId="6" applyFont="1"/>
    <xf numFmtId="49" fontId="29" fillId="9" borderId="40" xfId="2" applyNumberFormat="1" applyFont="1" applyFill="1" applyBorder="1" applyAlignment="1">
      <alignment horizontal="center" vertical="center"/>
    </xf>
    <xf numFmtId="4" fontId="29" fillId="9" borderId="41" xfId="2" applyNumberFormat="1" applyFont="1" applyFill="1" applyBorder="1" applyAlignment="1">
      <alignment horizontal="center" vertical="center"/>
    </xf>
    <xf numFmtId="49" fontId="29" fillId="0" borderId="40" xfId="2" applyNumberFormat="1" applyFont="1" applyBorder="1" applyAlignment="1">
      <alignment horizontal="center" vertical="center"/>
    </xf>
    <xf numFmtId="4" fontId="29" fillId="0" borderId="41" xfId="2" applyNumberFormat="1" applyFont="1" applyBorder="1" applyAlignment="1">
      <alignment horizontal="center" vertical="center"/>
    </xf>
    <xf numFmtId="0" fontId="29" fillId="7" borderId="40" xfId="2" applyFont="1" applyFill="1" applyBorder="1" applyAlignment="1">
      <alignment horizontal="center" vertical="center"/>
    </xf>
    <xf numFmtId="4" fontId="29" fillId="7" borderId="41" xfId="2" applyNumberFormat="1" applyFont="1" applyFill="1" applyBorder="1" applyAlignment="1">
      <alignment horizontal="center" vertical="center"/>
    </xf>
    <xf numFmtId="4" fontId="27" fillId="7" borderId="41" xfId="2" applyNumberFormat="1" applyFont="1" applyFill="1" applyBorder="1" applyAlignment="1">
      <alignment horizontal="center" vertical="center"/>
    </xf>
    <xf numFmtId="0" fontId="29" fillId="0" borderId="40" xfId="2" applyFont="1" applyBorder="1" applyAlignment="1">
      <alignment horizontal="center" vertical="center"/>
    </xf>
    <xf numFmtId="4" fontId="29" fillId="2" borderId="41" xfId="2" applyNumberFormat="1" applyFont="1" applyFill="1" applyBorder="1" applyAlignment="1">
      <alignment horizontal="center" vertical="center"/>
    </xf>
    <xf numFmtId="49" fontId="29" fillId="2" borderId="40" xfId="2" applyNumberFormat="1" applyFont="1" applyFill="1" applyBorder="1" applyAlignment="1">
      <alignment horizontal="center" vertical="center"/>
    </xf>
    <xf numFmtId="49" fontId="44" fillId="0" borderId="40" xfId="2" applyNumberFormat="1" applyFont="1" applyBorder="1" applyAlignment="1">
      <alignment horizontal="center" vertical="center"/>
    </xf>
    <xf numFmtId="4" fontId="27" fillId="0" borderId="41" xfId="2" applyNumberFormat="1" applyFont="1" applyBorder="1" applyAlignment="1">
      <alignment horizontal="center" vertical="center"/>
    </xf>
    <xf numFmtId="0" fontId="44" fillId="0" borderId="32" xfId="2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177" fontId="36" fillId="0" borderId="0" xfId="1" applyNumberFormat="1" applyFont="1"/>
    <xf numFmtId="4" fontId="44" fillId="0" borderId="0" xfId="2" applyNumberFormat="1" applyFont="1" applyAlignment="1">
      <alignment horizontal="center" vertical="center"/>
    </xf>
    <xf numFmtId="49" fontId="44" fillId="0" borderId="1" xfId="2" applyNumberFormat="1" applyFont="1" applyBorder="1" applyAlignment="1">
      <alignment horizontal="center" vertical="top"/>
    </xf>
    <xf numFmtId="0" fontId="44" fillId="0" borderId="1" xfId="2" applyFont="1" applyBorder="1" applyAlignment="1">
      <alignment horizontal="center" vertical="top"/>
    </xf>
    <xf numFmtId="0" fontId="42" fillId="0" borderId="1" xfId="2" applyFont="1" applyBorder="1" applyAlignment="1">
      <alignment horizontal="center"/>
    </xf>
    <xf numFmtId="0" fontId="42" fillId="0" borderId="1" xfId="2" applyFont="1" applyBorder="1" applyAlignment="1">
      <alignment vertical="center"/>
    </xf>
    <xf numFmtId="165" fontId="29" fillId="4" borderId="6" xfId="9" applyFont="1" applyFill="1" applyBorder="1" applyAlignment="1">
      <alignment horizontal="center" vertical="distributed" wrapText="1"/>
    </xf>
    <xf numFmtId="4" fontId="42" fillId="0" borderId="41" xfId="2" applyNumberFormat="1" applyFont="1" applyBorder="1" applyAlignment="1">
      <alignment horizontal="center" vertical="center"/>
    </xf>
    <xf numFmtId="165" fontId="44" fillId="14" borderId="54" xfId="0" applyNumberFormat="1" applyFont="1" applyFill="1" applyBorder="1" applyAlignment="1">
      <alignment horizontal="right" vertical="center" wrapText="1"/>
    </xf>
    <xf numFmtId="165" fontId="44" fillId="4" borderId="33" xfId="9" applyFont="1" applyFill="1" applyBorder="1" applyAlignment="1">
      <alignment horizontal="center" vertical="center" wrapText="1"/>
    </xf>
    <xf numFmtId="165" fontId="44" fillId="3" borderId="33" xfId="9" applyFont="1" applyFill="1" applyBorder="1" applyAlignment="1">
      <alignment horizontal="center" vertical="center" wrapText="1"/>
    </xf>
    <xf numFmtId="169" fontId="42" fillId="7" borderId="40" xfId="9" applyNumberFormat="1" applyFont="1" applyFill="1" applyBorder="1" applyAlignment="1">
      <alignment horizontal="justify" vertical="distributed" wrapText="1"/>
    </xf>
    <xf numFmtId="169" fontId="42" fillId="7" borderId="1" xfId="9" applyNumberFormat="1" applyFont="1" applyFill="1" applyBorder="1" applyAlignment="1">
      <alignment horizontal="justify" vertical="distributed" wrapText="1"/>
    </xf>
    <xf numFmtId="165" fontId="44" fillId="7" borderId="1" xfId="9" applyFont="1" applyFill="1" applyBorder="1" applyAlignment="1">
      <alignment horizontal="justify" vertical="distributed" wrapText="1"/>
    </xf>
    <xf numFmtId="165" fontId="44" fillId="7" borderId="4" xfId="9" applyFont="1" applyFill="1" applyBorder="1" applyAlignment="1">
      <alignment horizontal="justify" vertical="distributed" wrapText="1"/>
    </xf>
    <xf numFmtId="165" fontId="44" fillId="7" borderId="20" xfId="9" applyFont="1" applyFill="1" applyBorder="1" applyAlignment="1">
      <alignment vertical="distributed" wrapText="1"/>
    </xf>
    <xf numFmtId="169" fontId="44" fillId="2" borderId="40" xfId="9" applyNumberFormat="1" applyFont="1" applyFill="1" applyBorder="1" applyAlignment="1">
      <alignment horizontal="center" vertical="center" wrapText="1"/>
    </xf>
    <xf numFmtId="169" fontId="44" fillId="2" borderId="1" xfId="9" applyNumberFormat="1" applyFont="1" applyFill="1" applyBorder="1" applyAlignment="1">
      <alignment horizontal="center" vertical="center" wrapText="1"/>
    </xf>
    <xf numFmtId="165" fontId="44" fillId="2" borderId="1" xfId="9" applyFont="1" applyFill="1" applyBorder="1" applyAlignment="1">
      <alignment horizontal="center" vertical="center" wrapText="1"/>
    </xf>
    <xf numFmtId="165" fontId="44" fillId="2" borderId="4" xfId="9" applyFont="1" applyFill="1" applyBorder="1" applyAlignment="1">
      <alignment horizontal="center" vertical="center" wrapText="1"/>
    </xf>
    <xf numFmtId="165" fontId="44" fillId="11" borderId="20" xfId="9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/>
    </xf>
    <xf numFmtId="165" fontId="44" fillId="14" borderId="66" xfId="0" applyNumberFormat="1" applyFont="1" applyFill="1" applyBorder="1" applyAlignment="1">
      <alignment horizontal="right" vertical="center" wrapText="1"/>
    </xf>
    <xf numFmtId="2" fontId="44" fillId="14" borderId="57" xfId="0" applyNumberFormat="1" applyFont="1" applyFill="1" applyBorder="1" applyAlignment="1">
      <alignment horizontal="center" vertical="center" wrapText="1"/>
    </xf>
    <xf numFmtId="165" fontId="44" fillId="2" borderId="5" xfId="9" applyFont="1" applyFill="1" applyBorder="1" applyAlignment="1">
      <alignment horizontal="center" vertical="center" wrapText="1"/>
    </xf>
    <xf numFmtId="165" fontId="44" fillId="2" borderId="33" xfId="9" applyFont="1" applyFill="1" applyBorder="1" applyAlignment="1">
      <alignment horizontal="center" vertical="center" wrapText="1"/>
    </xf>
    <xf numFmtId="49" fontId="42" fillId="7" borderId="1" xfId="9" quotePrefix="1" applyNumberFormat="1" applyFont="1" applyFill="1" applyBorder="1" applyAlignment="1">
      <alignment horizontal="center" vertical="center" wrapText="1"/>
    </xf>
    <xf numFmtId="0" fontId="42" fillId="7" borderId="1" xfId="47" applyFont="1" applyFill="1" applyBorder="1" applyAlignment="1">
      <alignment horizontal="justify" vertical="center" wrapText="1"/>
    </xf>
    <xf numFmtId="0" fontId="42" fillId="0" borderId="4" xfId="47" applyFont="1" applyBorder="1" applyAlignment="1">
      <alignment horizontal="center" vertical="distributed"/>
    </xf>
    <xf numFmtId="172" fontId="42" fillId="18" borderId="65" xfId="0" applyNumberFormat="1" applyFont="1" applyFill="1" applyBorder="1" applyAlignment="1">
      <alignment horizontal="center" vertical="center" wrapText="1"/>
    </xf>
    <xf numFmtId="2" fontId="42" fillId="16" borderId="65" xfId="0" applyNumberFormat="1" applyFont="1" applyFill="1" applyBorder="1" applyAlignment="1">
      <alignment horizontal="center" vertical="center"/>
    </xf>
    <xf numFmtId="2" fontId="42" fillId="15" borderId="65" xfId="0" applyNumberFormat="1" applyFont="1" applyFill="1" applyBorder="1" applyAlignment="1">
      <alignment horizontal="center" vertical="center" wrapText="1"/>
    </xf>
    <xf numFmtId="2" fontId="42" fillId="10" borderId="20" xfId="9" applyNumberFormat="1" applyFont="1" applyFill="1" applyBorder="1" applyAlignment="1" applyProtection="1">
      <alignment horizontal="center" vertical="center"/>
      <protection locked="0"/>
    </xf>
    <xf numFmtId="0" fontId="42" fillId="0" borderId="29" xfId="47" applyFont="1" applyBorder="1"/>
    <xf numFmtId="0" fontId="42" fillId="0" borderId="30" xfId="47" applyFont="1" applyBorder="1"/>
    <xf numFmtId="0" fontId="42" fillId="0" borderId="43" xfId="47" applyFont="1" applyBorder="1"/>
    <xf numFmtId="0" fontId="29" fillId="0" borderId="32" xfId="2" applyFont="1" applyBorder="1" applyAlignment="1">
      <alignment horizontal="center" vertical="center"/>
    </xf>
    <xf numFmtId="2" fontId="27" fillId="7" borderId="1" xfId="2" applyNumberFormat="1" applyFont="1" applyFill="1" applyBorder="1" applyAlignment="1">
      <alignment horizontal="center" vertical="center"/>
    </xf>
    <xf numFmtId="4" fontId="27" fillId="7" borderId="3" xfId="2" applyNumberFormat="1" applyFont="1" applyFill="1" applyBorder="1" applyAlignment="1">
      <alignment horizontal="center" vertical="center"/>
    </xf>
    <xf numFmtId="0" fontId="29" fillId="0" borderId="1" xfId="2" applyFont="1" applyBorder="1" applyAlignment="1">
      <alignment horizontal="right" vertical="center" wrapText="1"/>
    </xf>
    <xf numFmtId="43" fontId="57" fillId="0" borderId="6" xfId="12" applyFont="1" applyFill="1" applyBorder="1" applyAlignment="1">
      <alignment horizontal="center"/>
    </xf>
    <xf numFmtId="43" fontId="57" fillId="0" borderId="0" xfId="12" applyFont="1" applyFill="1" applyBorder="1" applyAlignment="1">
      <alignment horizontal="center"/>
    </xf>
    <xf numFmtId="0" fontId="27" fillId="7" borderId="1" xfId="2" applyFont="1" applyFill="1" applyBorder="1" applyAlignment="1">
      <alignment horizontal="right" vertical="top" wrapText="1"/>
    </xf>
    <xf numFmtId="0" fontId="27" fillId="0" borderId="1" xfId="2" applyFont="1" applyBorder="1" applyAlignment="1">
      <alignment horizontal="right" vertical="center" wrapText="1"/>
    </xf>
    <xf numFmtId="0" fontId="29" fillId="2" borderId="19" xfId="2" applyFont="1" applyFill="1" applyBorder="1" applyAlignment="1">
      <alignment horizontal="center" vertical="center" wrapText="1"/>
    </xf>
    <xf numFmtId="0" fontId="29" fillId="2" borderId="4" xfId="2" applyFont="1" applyFill="1" applyBorder="1" applyAlignment="1">
      <alignment vertical="center" wrapText="1"/>
    </xf>
    <xf numFmtId="4" fontId="27" fillId="9" borderId="4" xfId="2" applyNumberFormat="1" applyFont="1" applyFill="1" applyBorder="1" applyAlignment="1">
      <alignment vertical="center"/>
    </xf>
    <xf numFmtId="4" fontId="29" fillId="4" borderId="1" xfId="2" applyNumberFormat="1" applyFont="1" applyFill="1" applyBorder="1" applyAlignment="1">
      <alignment horizontal="center" vertical="center"/>
    </xf>
    <xf numFmtId="0" fontId="29" fillId="10" borderId="19" xfId="2" applyFont="1" applyFill="1" applyBorder="1" applyAlignment="1">
      <alignment vertical="center" wrapText="1"/>
    </xf>
    <xf numFmtId="0" fontId="29" fillId="10" borderId="3" xfId="2" applyFont="1" applyFill="1" applyBorder="1" applyAlignment="1">
      <alignment vertical="center" wrapText="1"/>
    </xf>
    <xf numFmtId="4" fontId="29" fillId="3" borderId="1" xfId="2" applyNumberFormat="1" applyFont="1" applyFill="1" applyBorder="1" applyAlignment="1">
      <alignment horizontal="center" vertical="center"/>
    </xf>
    <xf numFmtId="0" fontId="29" fillId="0" borderId="26" xfId="2" applyFont="1" applyBorder="1" applyAlignment="1">
      <alignment horizontal="center" vertical="center"/>
    </xf>
    <xf numFmtId="0" fontId="29" fillId="0" borderId="27" xfId="2" applyFont="1" applyBorder="1" applyAlignment="1">
      <alignment horizontal="center" vertical="center"/>
    </xf>
    <xf numFmtId="0" fontId="29" fillId="0" borderId="27" xfId="2" applyFont="1" applyBorder="1" applyAlignment="1">
      <alignment horizontal="left" vertical="center"/>
    </xf>
    <xf numFmtId="4" fontId="27" fillId="0" borderId="27" xfId="2" applyNumberFormat="1" applyFont="1" applyBorder="1" applyAlignment="1">
      <alignment horizontal="center" vertical="center"/>
    </xf>
    <xf numFmtId="4" fontId="27" fillId="0" borderId="28" xfId="2" applyNumberFormat="1" applyFont="1" applyBorder="1" applyAlignment="1">
      <alignment horizontal="center" vertical="center"/>
    </xf>
    <xf numFmtId="4" fontId="29" fillId="3" borderId="31" xfId="2" applyNumberFormat="1" applyFont="1" applyFill="1" applyBorder="1" applyAlignment="1">
      <alignment horizontal="center" vertical="center"/>
    </xf>
    <xf numFmtId="0" fontId="29" fillId="9" borderId="1" xfId="2" applyFont="1" applyFill="1" applyBorder="1" applyAlignment="1">
      <alignment horizontal="left" vertical="center" wrapText="1"/>
    </xf>
    <xf numFmtId="0" fontId="57" fillId="0" borderId="1" xfId="0" applyFont="1" applyBorder="1"/>
    <xf numFmtId="178" fontId="58" fillId="0" borderId="1" xfId="0" applyNumberFormat="1" applyFont="1" applyBorder="1" applyAlignment="1">
      <alignment horizontal="center" vertical="center"/>
    </xf>
    <xf numFmtId="0" fontId="58" fillId="19" borderId="1" xfId="0" applyFont="1" applyFill="1" applyBorder="1" applyAlignment="1">
      <alignment horizontal="center"/>
    </xf>
    <xf numFmtId="0" fontId="58" fillId="0" borderId="1" xfId="2" applyFont="1" applyBorder="1" applyAlignment="1">
      <alignment horizontal="center" vertical="center"/>
    </xf>
    <xf numFmtId="0" fontId="58" fillId="0" borderId="1" xfId="2" applyFont="1" applyBorder="1" applyAlignment="1">
      <alignment horizontal="justify" vertical="justify"/>
    </xf>
    <xf numFmtId="4" fontId="58" fillId="0" borderId="1" xfId="2" applyNumberFormat="1" applyFont="1" applyBorder="1" applyAlignment="1">
      <alignment horizontal="right" vertical="center"/>
    </xf>
    <xf numFmtId="2" fontId="58" fillId="0" borderId="1" xfId="2" applyNumberFormat="1" applyFont="1" applyBorder="1" applyAlignment="1">
      <alignment horizontal="right" vertical="center"/>
    </xf>
    <xf numFmtId="0" fontId="58" fillId="0" borderId="1" xfId="0" applyFont="1" applyBorder="1" applyAlignment="1">
      <alignment horizontal="center"/>
    </xf>
    <xf numFmtId="0" fontId="57" fillId="23" borderId="1" xfId="0" applyFont="1" applyFill="1" applyBorder="1"/>
    <xf numFmtId="0" fontId="57" fillId="6" borderId="1" xfId="0" applyFont="1" applyFill="1" applyBorder="1"/>
    <xf numFmtId="0" fontId="57" fillId="0" borderId="1" xfId="2" applyFont="1" applyBorder="1" applyAlignment="1">
      <alignment horizontal="right" vertical="justify"/>
    </xf>
    <xf numFmtId="0" fontId="57" fillId="0" borderId="1" xfId="2" applyFont="1" applyBorder="1" applyAlignment="1">
      <alignment horizontal="center" vertical="center"/>
    </xf>
    <xf numFmtId="4" fontId="57" fillId="0" borderId="1" xfId="2" applyNumberFormat="1" applyFont="1" applyBorder="1" applyAlignment="1">
      <alignment horizontal="center" vertical="center"/>
    </xf>
    <xf numFmtId="4" fontId="57" fillId="0" borderId="1" xfId="2" applyNumberFormat="1" applyFont="1" applyBorder="1" applyAlignment="1">
      <alignment horizontal="right" vertical="center"/>
    </xf>
    <xf numFmtId="0" fontId="57" fillId="0" borderId="1" xfId="0" applyFont="1" applyBorder="1" applyAlignment="1">
      <alignment horizontal="right" vertical="justify"/>
    </xf>
    <xf numFmtId="2" fontId="57" fillId="0" borderId="1" xfId="2" applyNumberFormat="1" applyFont="1" applyBorder="1" applyAlignment="1">
      <alignment horizontal="center" vertical="center"/>
    </xf>
    <xf numFmtId="2" fontId="57" fillId="0" borderId="1" xfId="2" applyNumberFormat="1" applyFont="1" applyBorder="1" applyAlignment="1">
      <alignment horizontal="right" vertical="center"/>
    </xf>
    <xf numFmtId="44" fontId="57" fillId="0" borderId="1" xfId="55" applyFont="1" applyBorder="1"/>
    <xf numFmtId="44" fontId="57" fillId="0" borderId="1" xfId="0" applyNumberFormat="1" applyFont="1" applyBorder="1"/>
    <xf numFmtId="0" fontId="57" fillId="0" borderId="1" xfId="0" applyFont="1" applyBorder="1" applyAlignment="1">
      <alignment horizontal="center" vertical="center"/>
    </xf>
    <xf numFmtId="4" fontId="57" fillId="0" borderId="1" xfId="0" applyNumberFormat="1" applyFont="1" applyBorder="1"/>
    <xf numFmtId="0" fontId="58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justify" vertical="justify"/>
    </xf>
    <xf numFmtId="4" fontId="57" fillId="0" borderId="1" xfId="0" applyNumberFormat="1" applyFont="1" applyBorder="1" applyAlignment="1">
      <alignment horizontal="center" vertical="center"/>
    </xf>
    <xf numFmtId="2" fontId="57" fillId="0" borderId="1" xfId="0" applyNumberFormat="1" applyFont="1" applyBorder="1" applyAlignment="1">
      <alignment horizontal="right" vertical="center"/>
    </xf>
    <xf numFmtId="0" fontId="58" fillId="0" borderId="32" xfId="2" applyFont="1" applyBorder="1" applyAlignment="1">
      <alignment horizontal="center" vertical="center"/>
    </xf>
    <xf numFmtId="0" fontId="58" fillId="0" borderId="32" xfId="2" applyFont="1" applyBorder="1" applyAlignment="1">
      <alignment horizontal="justify" vertical="justify"/>
    </xf>
    <xf numFmtId="4" fontId="58" fillId="0" borderId="32" xfId="2" applyNumberFormat="1" applyFont="1" applyBorder="1" applyAlignment="1">
      <alignment horizontal="right" vertical="center"/>
    </xf>
    <xf numFmtId="2" fontId="58" fillId="0" borderId="32" xfId="2" applyNumberFormat="1" applyFont="1" applyBorder="1" applyAlignment="1">
      <alignment horizontal="right" vertical="center"/>
    </xf>
    <xf numFmtId="0" fontId="58" fillId="0" borderId="22" xfId="2" applyFont="1" applyBorder="1" applyAlignment="1">
      <alignment horizontal="center" vertical="center"/>
    </xf>
    <xf numFmtId="0" fontId="58" fillId="0" borderId="22" xfId="2" applyFont="1" applyBorder="1" applyAlignment="1">
      <alignment horizontal="justify" vertical="justify"/>
    </xf>
    <xf numFmtId="4" fontId="58" fillId="0" borderId="22" xfId="2" applyNumberFormat="1" applyFont="1" applyBorder="1" applyAlignment="1">
      <alignment horizontal="right" vertical="center"/>
    </xf>
    <xf numFmtId="2" fontId="58" fillId="0" borderId="22" xfId="2" applyNumberFormat="1" applyFont="1" applyBorder="1" applyAlignment="1">
      <alignment horizontal="right" vertical="center"/>
    </xf>
    <xf numFmtId="49" fontId="29" fillId="2" borderId="40" xfId="2" applyNumberFormat="1" applyFont="1" applyFill="1" applyBorder="1" applyAlignment="1">
      <alignment horizontal="left" vertical="center"/>
    </xf>
    <xf numFmtId="0" fontId="58" fillId="0" borderId="3" xfId="2" applyFont="1" applyBorder="1" applyAlignment="1">
      <alignment horizontal="center" vertical="center"/>
    </xf>
    <xf numFmtId="0" fontId="59" fillId="0" borderId="1" xfId="2" applyFont="1" applyBorder="1" applyAlignment="1">
      <alignment horizontal="center" vertical="center"/>
    </xf>
    <xf numFmtId="4" fontId="59" fillId="0" borderId="1" xfId="2" applyNumberFormat="1" applyFont="1" applyBorder="1" applyAlignment="1">
      <alignment horizontal="center" vertical="center"/>
    </xf>
    <xf numFmtId="4" fontId="59" fillId="0" borderId="1" xfId="2" applyNumberFormat="1" applyFont="1" applyBorder="1" applyAlignment="1">
      <alignment horizontal="right" vertical="center"/>
    </xf>
    <xf numFmtId="4" fontId="57" fillId="0" borderId="1" xfId="2" applyNumberFormat="1" applyFont="1" applyBorder="1" applyAlignment="1">
      <alignment horizontal="center" vertical="center" wrapText="1"/>
    </xf>
    <xf numFmtId="180" fontId="57" fillId="0" borderId="1" xfId="2" applyNumberFormat="1" applyFont="1" applyBorder="1" applyAlignment="1">
      <alignment horizontal="center" vertical="center"/>
    </xf>
    <xf numFmtId="179" fontId="58" fillId="2" borderId="1" xfId="2" applyNumberFormat="1" applyFont="1" applyFill="1" applyBorder="1" applyAlignment="1">
      <alignment horizontal="center" vertical="center"/>
    </xf>
    <xf numFmtId="0" fontId="58" fillId="2" borderId="1" xfId="2" applyFont="1" applyFill="1" applyBorder="1" applyAlignment="1">
      <alignment horizontal="left" vertical="justify"/>
    </xf>
    <xf numFmtId="0" fontId="58" fillId="2" borderId="1" xfId="2" applyFont="1" applyFill="1" applyBorder="1" applyAlignment="1">
      <alignment horizontal="center" vertical="center"/>
    </xf>
    <xf numFmtId="4" fontId="58" fillId="2" borderId="1" xfId="2" applyNumberFormat="1" applyFont="1" applyFill="1" applyBorder="1" applyAlignment="1">
      <alignment horizontal="right" vertical="center"/>
    </xf>
    <xf numFmtId="2" fontId="58" fillId="2" borderId="1" xfId="2" applyNumberFormat="1" applyFont="1" applyFill="1" applyBorder="1" applyAlignment="1">
      <alignment horizontal="right" vertical="center"/>
    </xf>
    <xf numFmtId="167" fontId="57" fillId="0" borderId="1" xfId="2" applyNumberFormat="1" applyFont="1" applyBorder="1" applyAlignment="1">
      <alignment horizontal="center" vertical="center"/>
    </xf>
    <xf numFmtId="0" fontId="58" fillId="0" borderId="1" xfId="2" applyFont="1" applyBorder="1" applyAlignment="1">
      <alignment horizontal="justify" vertical="justify" wrapText="1"/>
    </xf>
    <xf numFmtId="2" fontId="58" fillId="0" borderId="1" xfId="2" applyNumberFormat="1" applyFont="1" applyBorder="1" applyAlignment="1">
      <alignment horizontal="center" vertical="center"/>
    </xf>
    <xf numFmtId="49" fontId="29" fillId="9" borderId="40" xfId="2" applyNumberFormat="1" applyFont="1" applyFill="1" applyBorder="1" applyAlignment="1">
      <alignment horizontal="left" vertical="center" wrapText="1"/>
    </xf>
    <xf numFmtId="4" fontId="27" fillId="7" borderId="0" xfId="0" applyNumberFormat="1" applyFont="1" applyFill="1" applyAlignment="1">
      <alignment vertical="center"/>
    </xf>
    <xf numFmtId="49" fontId="57" fillId="7" borderId="6" xfId="9" applyNumberFormat="1" applyFont="1" applyFill="1" applyBorder="1" applyAlignment="1">
      <alignment horizontal="center" vertical="center" wrapText="1"/>
    </xf>
    <xf numFmtId="2" fontId="29" fillId="7" borderId="1" xfId="2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justify" vertical="center" wrapText="1"/>
    </xf>
    <xf numFmtId="4" fontId="58" fillId="0" borderId="1" xfId="2" applyNumberFormat="1" applyFont="1" applyBorder="1" applyAlignment="1">
      <alignment horizontal="center" vertical="center"/>
    </xf>
    <xf numFmtId="4" fontId="58" fillId="0" borderId="32" xfId="2" applyNumberFormat="1" applyFont="1" applyBorder="1" applyAlignment="1">
      <alignment horizontal="center" vertical="center"/>
    </xf>
    <xf numFmtId="4" fontId="58" fillId="0" borderId="22" xfId="2" applyNumberFormat="1" applyFont="1" applyBorder="1" applyAlignment="1">
      <alignment horizontal="center" vertical="center"/>
    </xf>
    <xf numFmtId="4" fontId="58" fillId="2" borderId="1" xfId="2" applyNumberFormat="1" applyFont="1" applyFill="1" applyBorder="1" applyAlignment="1">
      <alignment horizontal="center" vertical="center"/>
    </xf>
    <xf numFmtId="180" fontId="57" fillId="0" borderId="1" xfId="0" applyNumberFormat="1" applyFont="1" applyBorder="1" applyAlignment="1">
      <alignment horizontal="center"/>
    </xf>
    <xf numFmtId="4" fontId="29" fillId="9" borderId="40" xfId="2" applyNumberFormat="1" applyFont="1" applyFill="1" applyBorder="1" applyAlignment="1">
      <alignment horizontal="center" vertical="center"/>
    </xf>
    <xf numFmtId="4" fontId="29" fillId="2" borderId="40" xfId="2" applyNumberFormat="1" applyFont="1" applyFill="1" applyBorder="1" applyAlignment="1">
      <alignment horizontal="center" vertical="center"/>
    </xf>
    <xf numFmtId="4" fontId="57" fillId="0" borderId="1" xfId="0" applyNumberFormat="1" applyFont="1" applyBorder="1" applyAlignment="1">
      <alignment horizontal="center" vertical="center" wrapText="1"/>
    </xf>
    <xf numFmtId="4" fontId="57" fillId="0" borderId="1" xfId="0" applyNumberFormat="1" applyFont="1" applyBorder="1" applyAlignment="1">
      <alignment horizontal="center" wrapText="1"/>
    </xf>
    <xf numFmtId="4" fontId="57" fillId="0" borderId="1" xfId="0" applyNumberFormat="1" applyFont="1" applyBorder="1" applyAlignment="1">
      <alignment horizontal="center"/>
    </xf>
    <xf numFmtId="0" fontId="61" fillId="0" borderId="1" xfId="2" applyFont="1" applyBorder="1" applyAlignment="1">
      <alignment horizontal="right" vertical="justify"/>
    </xf>
    <xf numFmtId="4" fontId="61" fillId="0" borderId="1" xfId="0" applyNumberFormat="1" applyFont="1" applyBorder="1" applyAlignment="1">
      <alignment horizontal="center"/>
    </xf>
    <xf numFmtId="4" fontId="61" fillId="0" borderId="1" xfId="2" applyNumberFormat="1" applyFont="1" applyBorder="1" applyAlignment="1">
      <alignment horizontal="center" vertical="center"/>
    </xf>
    <xf numFmtId="2" fontId="61" fillId="0" borderId="1" xfId="2" applyNumberFormat="1" applyFont="1" applyBorder="1" applyAlignment="1">
      <alignment horizontal="right" vertical="center"/>
    </xf>
    <xf numFmtId="44" fontId="27" fillId="7" borderId="0" xfId="55" applyFont="1" applyFill="1" applyAlignment="1">
      <alignment vertical="center"/>
    </xf>
    <xf numFmtId="0" fontId="58" fillId="0" borderId="1" xfId="2" quotePrefix="1" applyFont="1" applyBorder="1" applyAlignment="1">
      <alignment horizontal="justify" vertical="justify"/>
    </xf>
    <xf numFmtId="49" fontId="28" fillId="7" borderId="32" xfId="9" quotePrefix="1" applyNumberFormat="1" applyFont="1" applyFill="1" applyBorder="1" applyAlignment="1">
      <alignment horizontal="center" vertical="center" wrapText="1"/>
    </xf>
    <xf numFmtId="0" fontId="28" fillId="7" borderId="32" xfId="0" applyFont="1" applyFill="1" applyBorder="1" applyAlignment="1">
      <alignment horizontal="justify" vertical="center" wrapText="1"/>
    </xf>
    <xf numFmtId="0" fontId="28" fillId="0" borderId="45" xfId="0" applyFont="1" applyBorder="1" applyAlignment="1">
      <alignment horizontal="center" vertical="distributed"/>
    </xf>
    <xf numFmtId="171" fontId="28" fillId="12" borderId="49" xfId="46" applyNumberFormat="1" applyFont="1" applyFill="1" applyBorder="1" applyAlignment="1">
      <alignment horizontal="center" vertical="distributed" wrapText="1"/>
    </xf>
    <xf numFmtId="172" fontId="28" fillId="9" borderId="20" xfId="9" applyNumberFormat="1" applyFont="1" applyFill="1" applyBorder="1" applyAlignment="1" applyProtection="1">
      <alignment horizontal="center" vertical="center"/>
      <protection locked="0"/>
    </xf>
    <xf numFmtId="172" fontId="28" fillId="10" borderId="20" xfId="9" applyNumberFormat="1" applyFont="1" applyFill="1" applyBorder="1" applyAlignment="1" applyProtection="1">
      <alignment horizontal="center" vertical="center"/>
      <protection locked="0"/>
    </xf>
    <xf numFmtId="182" fontId="28" fillId="12" borderId="49" xfId="46" applyNumberFormat="1" applyFont="1" applyFill="1" applyBorder="1" applyAlignment="1">
      <alignment horizontal="center" vertical="distributed" wrapText="1"/>
    </xf>
    <xf numFmtId="0" fontId="29" fillId="0" borderId="1" xfId="2" quotePrefix="1" applyFont="1" applyBorder="1" applyAlignment="1">
      <alignment horizontal="center" vertical="center"/>
    </xf>
    <xf numFmtId="0" fontId="29" fillId="0" borderId="1" xfId="2" applyFont="1" applyBorder="1" applyAlignment="1">
      <alignment horizontal="justify" vertical="center" wrapText="1"/>
    </xf>
    <xf numFmtId="2" fontId="29" fillId="0" borderId="1" xfId="2" applyNumberFormat="1" applyFont="1" applyBorder="1" applyAlignment="1">
      <alignment horizontal="center" vertical="center"/>
    </xf>
    <xf numFmtId="0" fontId="29" fillId="0" borderId="1" xfId="2" quotePrefix="1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 wrapText="1"/>
    </xf>
    <xf numFmtId="2" fontId="29" fillId="0" borderId="1" xfId="2" applyNumberFormat="1" applyFont="1" applyBorder="1" applyAlignment="1">
      <alignment horizontal="center" vertical="center" wrapText="1"/>
    </xf>
    <xf numFmtId="49" fontId="28" fillId="0" borderId="1" xfId="9" quotePrefix="1" applyNumberFormat="1" applyFont="1" applyFill="1" applyBorder="1" applyAlignment="1">
      <alignment horizontal="center" vertical="center" wrapText="1"/>
    </xf>
    <xf numFmtId="2" fontId="38" fillId="0" borderId="4" xfId="9" applyNumberFormat="1" applyFont="1" applyFill="1" applyBorder="1" applyAlignment="1">
      <alignment horizontal="center" vertical="distributed" wrapText="1"/>
    </xf>
    <xf numFmtId="49" fontId="57" fillId="0" borderId="6" xfId="9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center"/>
    </xf>
    <xf numFmtId="0" fontId="58" fillId="19" borderId="1" xfId="0" applyFont="1" applyFill="1" applyBorder="1" applyAlignment="1">
      <alignment horizontal="center" vertical="center"/>
    </xf>
    <xf numFmtId="0" fontId="58" fillId="19" borderId="3" xfId="0" applyFont="1" applyFill="1" applyBorder="1" applyAlignment="1">
      <alignment horizontal="center" vertical="center"/>
    </xf>
    <xf numFmtId="0" fontId="58" fillId="6" borderId="1" xfId="0" applyFont="1" applyFill="1" applyBorder="1" applyAlignment="1">
      <alignment horizontal="center" vertical="center"/>
    </xf>
    <xf numFmtId="0" fontId="58" fillId="23" borderId="1" xfId="0" applyFont="1" applyFill="1" applyBorder="1" applyAlignment="1">
      <alignment horizontal="center" vertical="center"/>
    </xf>
    <xf numFmtId="4" fontId="58" fillId="0" borderId="1" xfId="0" applyNumberFormat="1" applyFont="1" applyBorder="1" applyAlignment="1">
      <alignment horizontal="center" vertical="center"/>
    </xf>
    <xf numFmtId="4" fontId="57" fillId="24" borderId="1" xfId="2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63" fillId="0" borderId="0" xfId="2" applyFont="1" applyAlignment="1">
      <alignment horizontal="center" vertical="center"/>
    </xf>
    <xf numFmtId="0" fontId="41" fillId="0" borderId="0" xfId="0" applyFont="1" applyAlignment="1">
      <alignment vertical="center"/>
    </xf>
    <xf numFmtId="0" fontId="44" fillId="0" borderId="0" xfId="2" applyFont="1" applyAlignment="1">
      <alignment vertical="center"/>
    </xf>
    <xf numFmtId="0" fontId="50" fillId="0" borderId="0" xfId="2" applyFont="1" applyAlignment="1">
      <alignment vertical="center"/>
    </xf>
    <xf numFmtId="0" fontId="41" fillId="0" borderId="0" xfId="2" applyFont="1" applyAlignment="1">
      <alignment horizontal="center" vertical="center"/>
    </xf>
    <xf numFmtId="4" fontId="41" fillId="0" borderId="0" xfId="2" applyNumberFormat="1" applyFont="1" applyAlignment="1">
      <alignment horizontal="center" vertical="center"/>
    </xf>
    <xf numFmtId="0" fontId="50" fillId="2" borderId="0" xfId="0" applyFont="1" applyFill="1" applyAlignment="1">
      <alignment horizontal="center" vertical="center"/>
    </xf>
    <xf numFmtId="4" fontId="50" fillId="2" borderId="6" xfId="2" applyNumberFormat="1" applyFont="1" applyFill="1" applyBorder="1" applyAlignment="1">
      <alignment horizontal="center" vertical="center"/>
    </xf>
    <xf numFmtId="176" fontId="50" fillId="2" borderId="0" xfId="0" applyNumberFormat="1" applyFont="1" applyFill="1" applyAlignment="1">
      <alignment horizontal="center" vertical="center"/>
    </xf>
    <xf numFmtId="10" fontId="50" fillId="2" borderId="0" xfId="1" applyNumberFormat="1" applyFont="1" applyFill="1" applyBorder="1" applyAlignment="1">
      <alignment horizontal="center" vertical="center"/>
    </xf>
    <xf numFmtId="0" fontId="50" fillId="0" borderId="26" xfId="2" applyFont="1" applyBorder="1" applyAlignment="1">
      <alignment horizontal="center" vertical="center"/>
    </xf>
    <xf numFmtId="0" fontId="50" fillId="0" borderId="27" xfId="2" applyFont="1" applyBorder="1" applyAlignment="1">
      <alignment horizontal="left" vertical="center"/>
    </xf>
    <xf numFmtId="4" fontId="50" fillId="0" borderId="27" xfId="2" applyNumberFormat="1" applyFont="1" applyBorder="1" applyAlignment="1">
      <alignment horizontal="center" vertical="center"/>
    </xf>
    <xf numFmtId="49" fontId="44" fillId="13" borderId="6" xfId="2" applyNumberFormat="1" applyFont="1" applyFill="1" applyBorder="1" applyAlignment="1">
      <alignment horizontal="center" vertical="top"/>
    </xf>
    <xf numFmtId="49" fontId="44" fillId="13" borderId="6" xfId="2" applyNumberFormat="1" applyFont="1" applyFill="1" applyBorder="1" applyAlignment="1">
      <alignment horizontal="left" vertical="top"/>
    </xf>
    <xf numFmtId="0" fontId="50" fillId="0" borderId="38" xfId="2" applyFont="1" applyBorder="1" applyAlignment="1">
      <alignment horizontal="center" vertical="center"/>
    </xf>
    <xf numFmtId="0" fontId="50" fillId="0" borderId="22" xfId="2" applyFont="1" applyBorder="1" applyAlignment="1">
      <alignment horizontal="left" vertical="center"/>
    </xf>
    <xf numFmtId="4" fontId="50" fillId="0" borderId="22" xfId="2" applyNumberFormat="1" applyFont="1" applyBorder="1" applyAlignment="1">
      <alignment horizontal="center" vertical="center"/>
    </xf>
    <xf numFmtId="4" fontId="49" fillId="0" borderId="0" xfId="0" applyNumberFormat="1" applyFont="1" applyAlignment="1">
      <alignment vertical="center"/>
    </xf>
    <xf numFmtId="49" fontId="50" fillId="5" borderId="40" xfId="2" applyNumberFormat="1" applyFont="1" applyFill="1" applyBorder="1" applyAlignment="1">
      <alignment horizontal="center" vertical="center" wrapText="1"/>
    </xf>
    <xf numFmtId="0" fontId="50" fillId="5" borderId="1" xfId="2" applyFont="1" applyFill="1" applyBorder="1" applyAlignment="1">
      <alignment horizontal="left" vertical="center"/>
    </xf>
    <xf numFmtId="4" fontId="50" fillId="5" borderId="1" xfId="2" applyNumberFormat="1" applyFont="1" applyFill="1" applyBorder="1" applyAlignment="1">
      <alignment horizontal="center" vertical="center"/>
    </xf>
    <xf numFmtId="4" fontId="49" fillId="9" borderId="0" xfId="0" applyNumberFormat="1" applyFont="1" applyFill="1" applyAlignment="1">
      <alignment vertical="center"/>
    </xf>
    <xf numFmtId="43" fontId="50" fillId="9" borderId="1" xfId="2" applyNumberFormat="1" applyFont="1" applyFill="1" applyBorder="1" applyAlignment="1">
      <alignment horizontal="center" vertical="center"/>
    </xf>
    <xf numFmtId="10" fontId="49" fillId="9" borderId="0" xfId="1" applyNumberFormat="1" applyFont="1" applyFill="1" applyBorder="1" applyAlignment="1">
      <alignment vertical="center"/>
    </xf>
    <xf numFmtId="0" fontId="49" fillId="9" borderId="0" xfId="0" applyFont="1" applyFill="1" applyAlignment="1">
      <alignment vertical="center"/>
    </xf>
    <xf numFmtId="0" fontId="50" fillId="0" borderId="40" xfId="2" applyFont="1" applyBorder="1" applyAlignment="1">
      <alignment horizontal="center" vertical="center"/>
    </xf>
    <xf numFmtId="0" fontId="50" fillId="0" borderId="1" xfId="2" applyFont="1" applyBorder="1" applyAlignment="1">
      <alignment horizontal="left" vertical="center"/>
    </xf>
    <xf numFmtId="10" fontId="64" fillId="10" borderId="1" xfId="1" applyNumberFormat="1" applyFont="1" applyFill="1" applyBorder="1" applyAlignment="1">
      <alignment horizontal="center" vertical="center"/>
    </xf>
    <xf numFmtId="10" fontId="65" fillId="10" borderId="1" xfId="1" applyNumberFormat="1" applyFont="1" applyFill="1" applyBorder="1" applyAlignment="1">
      <alignment horizontal="center" vertical="center"/>
    </xf>
    <xf numFmtId="10" fontId="50" fillId="3" borderId="1" xfId="1" applyNumberFormat="1" applyFont="1" applyFill="1" applyBorder="1" applyAlignment="1">
      <alignment horizontal="center" vertical="center"/>
    </xf>
    <xf numFmtId="43" fontId="49" fillId="0" borderId="0" xfId="0" applyNumberFormat="1" applyFont="1" applyAlignment="1">
      <alignment vertical="center"/>
    </xf>
    <xf numFmtId="4" fontId="50" fillId="0" borderId="1" xfId="2" applyNumberFormat="1" applyFont="1" applyBorder="1" applyAlignment="1">
      <alignment horizontal="center" vertical="center"/>
    </xf>
    <xf numFmtId="175" fontId="50" fillId="0" borderId="1" xfId="2" applyNumberFormat="1" applyFont="1" applyBorder="1" applyAlignment="1">
      <alignment horizontal="center" vertical="center"/>
    </xf>
    <xf numFmtId="49" fontId="44" fillId="13" borderId="6" xfId="2" applyNumberFormat="1" applyFont="1" applyFill="1" applyBorder="1" applyAlignment="1">
      <alignment horizontal="left" vertical="top" wrapText="1"/>
    </xf>
    <xf numFmtId="43" fontId="50" fillId="5" borderId="1" xfId="2" applyNumberFormat="1" applyFont="1" applyFill="1" applyBorder="1" applyAlignment="1">
      <alignment horizontal="center" vertical="center"/>
    </xf>
    <xf numFmtId="43" fontId="49" fillId="5" borderId="0" xfId="0" applyNumberFormat="1" applyFont="1" applyFill="1" applyAlignment="1">
      <alignment vertical="center"/>
    </xf>
    <xf numFmtId="0" fontId="49" fillId="5" borderId="0" xfId="0" applyFont="1" applyFill="1" applyAlignment="1">
      <alignment vertical="center"/>
    </xf>
    <xf numFmtId="0" fontId="50" fillId="0" borderId="1" xfId="2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181" fontId="50" fillId="5" borderId="1" xfId="2" applyNumberFormat="1" applyFont="1" applyFill="1" applyBorder="1" applyAlignment="1">
      <alignment horizontal="center" vertical="center"/>
    </xf>
    <xf numFmtId="10" fontId="65" fillId="0" borderId="1" xfId="1" applyNumberFormat="1" applyFont="1" applyFill="1" applyBorder="1" applyAlignment="1">
      <alignment horizontal="center" vertical="center"/>
    </xf>
    <xf numFmtId="49" fontId="50" fillId="5" borderId="40" xfId="2" applyNumberFormat="1" applyFont="1" applyFill="1" applyBorder="1" applyAlignment="1">
      <alignment horizontal="center" vertical="center"/>
    </xf>
    <xf numFmtId="4" fontId="49" fillId="5" borderId="0" xfId="0" applyNumberFormat="1" applyFont="1" applyFill="1" applyAlignment="1">
      <alignment vertical="center"/>
    </xf>
    <xf numFmtId="43" fontId="64" fillId="3" borderId="6" xfId="12" applyFont="1" applyFill="1" applyBorder="1" applyAlignment="1">
      <alignment horizontal="center" vertical="center"/>
    </xf>
    <xf numFmtId="0" fontId="50" fillId="0" borderId="35" xfId="2" applyFont="1" applyBorder="1" applyAlignment="1">
      <alignment horizontal="center" vertical="center"/>
    </xf>
    <xf numFmtId="0" fontId="50" fillId="0" borderId="36" xfId="2" applyFont="1" applyBorder="1" applyAlignment="1">
      <alignment horizontal="center" vertical="center"/>
    </xf>
    <xf numFmtId="10" fontId="65" fillId="0" borderId="36" xfId="1" applyNumberFormat="1" applyFont="1" applyFill="1" applyBorder="1" applyAlignment="1">
      <alignment horizontal="center" vertical="center"/>
    </xf>
    <xf numFmtId="4" fontId="50" fillId="0" borderId="36" xfId="2" applyNumberFormat="1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43" fontId="50" fillId="3" borderId="1" xfId="2" applyNumberFormat="1" applyFont="1" applyFill="1" applyBorder="1" applyAlignment="1">
      <alignment horizontal="center" vertical="center"/>
    </xf>
    <xf numFmtId="10" fontId="64" fillId="10" borderId="6" xfId="1" applyNumberFormat="1" applyFont="1" applyFill="1" applyBorder="1" applyAlignment="1">
      <alignment horizontal="center" vertical="center"/>
    </xf>
    <xf numFmtId="0" fontId="50" fillId="0" borderId="44" xfId="2" applyFont="1" applyBorder="1" applyAlignment="1">
      <alignment horizontal="center" vertical="center"/>
    </xf>
    <xf numFmtId="0" fontId="50" fillId="0" borderId="0" xfId="2" applyFont="1" applyAlignment="1">
      <alignment horizontal="center" vertical="center"/>
    </xf>
    <xf numFmtId="10" fontId="65" fillId="0" borderId="0" xfId="1" applyNumberFormat="1" applyFont="1" applyFill="1" applyBorder="1" applyAlignment="1">
      <alignment horizontal="center" vertical="center"/>
    </xf>
    <xf numFmtId="4" fontId="50" fillId="0" borderId="0" xfId="2" applyNumberFormat="1" applyFont="1" applyAlignment="1">
      <alignment horizontal="center" vertical="center"/>
    </xf>
    <xf numFmtId="0" fontId="50" fillId="2" borderId="0" xfId="0" applyFont="1" applyFill="1" applyAlignment="1">
      <alignment vertical="center"/>
    </xf>
    <xf numFmtId="4" fontId="50" fillId="4" borderId="1" xfId="2" applyNumberFormat="1" applyFont="1" applyFill="1" applyBorder="1" applyAlignment="1">
      <alignment horizontal="center" vertical="center"/>
    </xf>
    <xf numFmtId="165" fontId="50" fillId="4" borderId="1" xfId="2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center" vertical="center"/>
    </xf>
    <xf numFmtId="0" fontId="16" fillId="0" borderId="0" xfId="0" applyFont="1"/>
    <xf numFmtId="43" fontId="16" fillId="0" borderId="0" xfId="12" applyFont="1"/>
    <xf numFmtId="43" fontId="0" fillId="0" borderId="0" xfId="12" applyFont="1"/>
    <xf numFmtId="183" fontId="0" fillId="0" borderId="0" xfId="1" applyNumberFormat="1" applyFont="1"/>
    <xf numFmtId="183" fontId="0" fillId="0" borderId="0" xfId="0" applyNumberFormat="1"/>
    <xf numFmtId="0" fontId="16" fillId="10" borderId="0" xfId="0" applyFont="1" applyFill="1"/>
    <xf numFmtId="183" fontId="16" fillId="10" borderId="0" xfId="1" applyNumberFormat="1" applyFont="1" applyFill="1"/>
    <xf numFmtId="0" fontId="16" fillId="24" borderId="0" xfId="0" applyFont="1" applyFill="1"/>
    <xf numFmtId="183" fontId="16" fillId="24" borderId="0" xfId="1" applyNumberFormat="1" applyFont="1" applyFill="1"/>
    <xf numFmtId="0" fontId="0" fillId="24" borderId="0" xfId="0" applyFill="1"/>
    <xf numFmtId="0" fontId="0" fillId="10" borderId="0" xfId="0" applyFill="1"/>
    <xf numFmtId="0" fontId="29" fillId="2" borderId="19" xfId="2" applyFont="1" applyFill="1" applyBorder="1" applyAlignment="1">
      <alignment horizontal="center" vertical="center" wrapText="1"/>
    </xf>
    <xf numFmtId="0" fontId="29" fillId="2" borderId="3" xfId="2" applyFont="1" applyFill="1" applyBorder="1" applyAlignment="1">
      <alignment horizontal="center" vertical="center" wrapText="1"/>
    </xf>
    <xf numFmtId="4" fontId="29" fillId="4" borderId="23" xfId="2" applyNumberFormat="1" applyFont="1" applyFill="1" applyBorder="1" applyAlignment="1">
      <alignment horizontal="center" vertical="center"/>
    </xf>
    <xf numFmtId="4" fontId="29" fillId="4" borderId="24" xfId="2" applyNumberFormat="1" applyFont="1" applyFill="1" applyBorder="1" applyAlignment="1">
      <alignment horizontal="center" vertical="center"/>
    </xf>
    <xf numFmtId="4" fontId="29" fillId="4" borderId="25" xfId="2" applyNumberFormat="1" applyFont="1" applyFill="1" applyBorder="1" applyAlignment="1">
      <alignment horizontal="center" vertical="center"/>
    </xf>
    <xf numFmtId="4" fontId="29" fillId="3" borderId="23" xfId="2" applyNumberFormat="1" applyFont="1" applyFill="1" applyBorder="1" applyAlignment="1">
      <alignment horizontal="center" vertical="center"/>
    </xf>
    <xf numFmtId="4" fontId="29" fillId="3" borderId="24" xfId="2" applyNumberFormat="1" applyFont="1" applyFill="1" applyBorder="1" applyAlignment="1">
      <alignment horizontal="center" vertical="center"/>
    </xf>
    <xf numFmtId="4" fontId="29" fillId="3" borderId="25" xfId="2" applyNumberFormat="1" applyFont="1" applyFill="1" applyBorder="1" applyAlignment="1">
      <alignment horizontal="center" vertical="center"/>
    </xf>
    <xf numFmtId="0" fontId="31" fillId="21" borderId="76" xfId="2" applyFont="1" applyFill="1" applyBorder="1" applyAlignment="1">
      <alignment horizontal="center" vertical="center"/>
    </xf>
    <xf numFmtId="0" fontId="31" fillId="21" borderId="77" xfId="2" applyFont="1" applyFill="1" applyBorder="1" applyAlignment="1">
      <alignment horizontal="center" vertical="center"/>
    </xf>
    <xf numFmtId="0" fontId="31" fillId="21" borderId="78" xfId="2" applyFont="1" applyFill="1" applyBorder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39" fillId="21" borderId="70" xfId="2" applyFont="1" applyFill="1" applyBorder="1" applyAlignment="1">
      <alignment horizontal="center" vertical="center"/>
    </xf>
    <xf numFmtId="0" fontId="39" fillId="21" borderId="71" xfId="2" applyFont="1" applyFill="1" applyBorder="1" applyAlignment="1">
      <alignment horizontal="center" vertical="center"/>
    </xf>
    <xf numFmtId="0" fontId="39" fillId="21" borderId="72" xfId="2" applyFont="1" applyFill="1" applyBorder="1" applyAlignment="1">
      <alignment horizontal="center" vertical="center"/>
    </xf>
    <xf numFmtId="0" fontId="39" fillId="21" borderId="73" xfId="2" applyFont="1" applyFill="1" applyBorder="1" applyAlignment="1">
      <alignment horizontal="center" vertical="center"/>
    </xf>
    <xf numFmtId="0" fontId="39" fillId="21" borderId="74" xfId="2" applyFont="1" applyFill="1" applyBorder="1" applyAlignment="1">
      <alignment horizontal="center" vertical="center"/>
    </xf>
    <xf numFmtId="0" fontId="39" fillId="21" borderId="75" xfId="2" applyFont="1" applyFill="1" applyBorder="1" applyAlignment="1">
      <alignment horizontal="center" vertical="center"/>
    </xf>
    <xf numFmtId="0" fontId="38" fillId="9" borderId="8" xfId="2" applyFont="1" applyFill="1" applyBorder="1" applyAlignment="1">
      <alignment horizontal="right" vertical="center"/>
    </xf>
    <xf numFmtId="0" fontId="38" fillId="9" borderId="7" xfId="2" applyFont="1" applyFill="1" applyBorder="1" applyAlignment="1">
      <alignment horizontal="right" vertical="center"/>
    </xf>
    <xf numFmtId="0" fontId="38" fillId="10" borderId="8" xfId="2" applyFont="1" applyFill="1" applyBorder="1" applyAlignment="1">
      <alignment horizontal="right" vertical="center"/>
    </xf>
    <xf numFmtId="0" fontId="38" fillId="10" borderId="7" xfId="2" applyFont="1" applyFill="1" applyBorder="1" applyAlignment="1">
      <alignment horizontal="right" vertical="center"/>
    </xf>
    <xf numFmtId="0" fontId="31" fillId="21" borderId="85" xfId="2" applyFont="1" applyFill="1" applyBorder="1" applyAlignment="1">
      <alignment horizontal="center" vertical="center"/>
    </xf>
    <xf numFmtId="0" fontId="31" fillId="21" borderId="0" xfId="2" applyFont="1" applyFill="1" applyAlignment="1">
      <alignment horizontal="center" vertical="center"/>
    </xf>
    <xf numFmtId="0" fontId="60" fillId="2" borderId="82" xfId="2" applyFont="1" applyFill="1" applyBorder="1" applyAlignment="1">
      <alignment horizontal="center" vertical="center" wrapText="1"/>
    </xf>
    <xf numFmtId="0" fontId="60" fillId="2" borderId="83" xfId="2" applyFont="1" applyFill="1" applyBorder="1" applyAlignment="1">
      <alignment horizontal="center" vertical="center" wrapText="1"/>
    </xf>
    <xf numFmtId="0" fontId="60" fillId="2" borderId="84" xfId="2" applyFont="1" applyFill="1" applyBorder="1" applyAlignment="1">
      <alignment horizontal="center" vertical="center" wrapText="1"/>
    </xf>
    <xf numFmtId="0" fontId="29" fillId="10" borderId="43" xfId="2" applyFont="1" applyFill="1" applyBorder="1" applyAlignment="1">
      <alignment horizontal="center" vertical="center" wrapText="1"/>
    </xf>
    <xf numFmtId="0" fontId="29" fillId="10" borderId="84" xfId="2" applyFont="1" applyFill="1" applyBorder="1" applyAlignment="1">
      <alignment horizontal="center" vertical="center" wrapText="1"/>
    </xf>
    <xf numFmtId="0" fontId="31" fillId="20" borderId="59" xfId="0" applyFont="1" applyFill="1" applyBorder="1" applyAlignment="1">
      <alignment horizontal="center" vertical="center" wrapText="1"/>
    </xf>
    <xf numFmtId="0" fontId="33" fillId="5" borderId="68" xfId="0" applyFont="1" applyFill="1" applyBorder="1"/>
    <xf numFmtId="0" fontId="33" fillId="5" borderId="60" xfId="0" applyFont="1" applyFill="1" applyBorder="1"/>
    <xf numFmtId="0" fontId="33" fillId="5" borderId="63" xfId="0" applyFont="1" applyFill="1" applyBorder="1"/>
    <xf numFmtId="0" fontId="33" fillId="5" borderId="69" xfId="0" applyFont="1" applyFill="1" applyBorder="1"/>
    <xf numFmtId="0" fontId="33" fillId="5" borderId="64" xfId="0" applyFont="1" applyFill="1" applyBorder="1"/>
    <xf numFmtId="169" fontId="31" fillId="21" borderId="38" xfId="9" applyNumberFormat="1" applyFont="1" applyFill="1" applyBorder="1" applyAlignment="1">
      <alignment horizontal="center" vertical="distributed" wrapText="1"/>
    </xf>
    <xf numFmtId="169" fontId="31" fillId="21" borderId="22" xfId="9" applyNumberFormat="1" applyFont="1" applyFill="1" applyBorder="1" applyAlignment="1">
      <alignment horizontal="center" vertical="distributed" wrapText="1"/>
    </xf>
    <xf numFmtId="169" fontId="31" fillId="21" borderId="40" xfId="9" applyNumberFormat="1" applyFont="1" applyFill="1" applyBorder="1" applyAlignment="1">
      <alignment horizontal="center" vertical="distributed" wrapText="1"/>
    </xf>
    <xf numFmtId="169" fontId="31" fillId="21" borderId="1" xfId="9" applyNumberFormat="1" applyFont="1" applyFill="1" applyBorder="1" applyAlignment="1">
      <alignment horizontal="center" vertical="distributed" wrapText="1"/>
    </xf>
    <xf numFmtId="0" fontId="38" fillId="0" borderId="22" xfId="9" applyNumberFormat="1" applyFont="1" applyBorder="1" applyAlignment="1">
      <alignment horizontal="center" vertical="distributed" wrapText="1"/>
    </xf>
    <xf numFmtId="0" fontId="38" fillId="0" borderId="39" xfId="9" applyNumberFormat="1" applyFont="1" applyBorder="1" applyAlignment="1">
      <alignment horizontal="center" vertical="distributed" wrapText="1"/>
    </xf>
    <xf numFmtId="165" fontId="38" fillId="7" borderId="1" xfId="9" applyFont="1" applyFill="1" applyBorder="1" applyAlignment="1">
      <alignment horizontal="right" vertical="center" wrapText="1"/>
    </xf>
    <xf numFmtId="0" fontId="38" fillId="5" borderId="1" xfId="9" applyNumberFormat="1" applyFont="1" applyFill="1" applyBorder="1" applyAlignment="1">
      <alignment horizontal="justify" vertical="center" wrapText="1"/>
    </xf>
    <xf numFmtId="0" fontId="38" fillId="5" borderId="41" xfId="9" applyNumberFormat="1" applyFont="1" applyFill="1" applyBorder="1" applyAlignment="1">
      <alignment horizontal="justify" vertical="center" wrapText="1"/>
    </xf>
    <xf numFmtId="0" fontId="38" fillId="5" borderId="32" xfId="9" applyNumberFormat="1" applyFont="1" applyFill="1" applyBorder="1" applyAlignment="1">
      <alignment horizontal="justify" vertical="center" wrapText="1"/>
    </xf>
    <xf numFmtId="0" fontId="38" fillId="5" borderId="42" xfId="9" applyNumberFormat="1" applyFont="1" applyFill="1" applyBorder="1" applyAlignment="1">
      <alignment horizontal="justify" vertical="center" wrapText="1"/>
    </xf>
    <xf numFmtId="165" fontId="38" fillId="7" borderId="20" xfId="9" applyFont="1" applyFill="1" applyBorder="1" applyAlignment="1">
      <alignment horizontal="center" vertical="center" wrapText="1"/>
    </xf>
    <xf numFmtId="170" fontId="39" fillId="9" borderId="6" xfId="9" applyNumberFormat="1" applyFont="1" applyFill="1" applyBorder="1" applyAlignment="1">
      <alignment horizontal="center" vertical="center" wrapText="1"/>
    </xf>
    <xf numFmtId="170" fontId="39" fillId="10" borderId="6" xfId="9" applyNumberFormat="1" applyFont="1" applyFill="1" applyBorder="1" applyAlignment="1">
      <alignment horizontal="center" vertical="center" wrapText="1"/>
    </xf>
    <xf numFmtId="165" fontId="38" fillId="4" borderId="6" xfId="9" applyFont="1" applyFill="1" applyBorder="1" applyAlignment="1">
      <alignment horizontal="center" vertical="distributed" wrapText="1"/>
    </xf>
    <xf numFmtId="165" fontId="38" fillId="3" borderId="6" xfId="9" applyFont="1" applyFill="1" applyBorder="1" applyAlignment="1">
      <alignment horizontal="center" vertical="distributed" wrapText="1"/>
    </xf>
    <xf numFmtId="0" fontId="31" fillId="20" borderId="91" xfId="0" applyFont="1" applyFill="1" applyBorder="1" applyAlignment="1">
      <alignment horizontal="center" vertical="center" wrapText="1"/>
    </xf>
    <xf numFmtId="0" fontId="31" fillId="20" borderId="24" xfId="0" applyFont="1" applyFill="1" applyBorder="1" applyAlignment="1">
      <alignment horizontal="center" vertical="center" wrapText="1"/>
    </xf>
    <xf numFmtId="0" fontId="31" fillId="20" borderId="25" xfId="0" applyFont="1" applyFill="1" applyBorder="1" applyAlignment="1">
      <alignment horizontal="center" vertical="center" wrapText="1"/>
    </xf>
    <xf numFmtId="0" fontId="31" fillId="20" borderId="63" xfId="0" applyFont="1" applyFill="1" applyBorder="1" applyAlignment="1">
      <alignment horizontal="center" vertical="center" wrapText="1"/>
    </xf>
    <xf numFmtId="0" fontId="31" fillId="20" borderId="69" xfId="0" applyFont="1" applyFill="1" applyBorder="1" applyAlignment="1">
      <alignment horizontal="center" vertical="center" wrapText="1"/>
    </xf>
    <xf numFmtId="0" fontId="31" fillId="20" borderId="92" xfId="0" applyFont="1" applyFill="1" applyBorder="1" applyAlignment="1">
      <alignment horizontal="center" vertical="center" wrapText="1"/>
    </xf>
    <xf numFmtId="169" fontId="31" fillId="21" borderId="93" xfId="9" applyNumberFormat="1" applyFont="1" applyFill="1" applyBorder="1" applyAlignment="1">
      <alignment horizontal="center" vertical="distributed" wrapText="1"/>
    </xf>
    <xf numFmtId="169" fontId="31" fillId="21" borderId="79" xfId="9" applyNumberFormat="1" applyFont="1" applyFill="1" applyBorder="1" applyAlignment="1">
      <alignment horizontal="center" vertical="distributed" wrapText="1"/>
    </xf>
    <xf numFmtId="0" fontId="38" fillId="0" borderId="87" xfId="9" applyNumberFormat="1" applyFont="1" applyBorder="1" applyAlignment="1">
      <alignment horizontal="center" vertical="distributed" wrapText="1"/>
    </xf>
    <xf numFmtId="0" fontId="38" fillId="0" borderId="88" xfId="9" applyNumberFormat="1" applyFont="1" applyBorder="1" applyAlignment="1">
      <alignment horizontal="center" vertical="distributed" wrapText="1"/>
    </xf>
    <xf numFmtId="0" fontId="38" fillId="0" borderId="89" xfId="9" applyNumberFormat="1" applyFont="1" applyBorder="1" applyAlignment="1">
      <alignment horizontal="center" vertical="distributed" wrapText="1"/>
    </xf>
    <xf numFmtId="165" fontId="38" fillId="0" borderId="32" xfId="9" applyFont="1" applyFill="1" applyBorder="1" applyAlignment="1">
      <alignment horizontal="right" vertical="center" wrapText="1"/>
    </xf>
    <xf numFmtId="165" fontId="38" fillId="0" borderId="22" xfId="9" applyFont="1" applyFill="1" applyBorder="1" applyAlignment="1">
      <alignment horizontal="right" vertical="center" wrapText="1"/>
    </xf>
    <xf numFmtId="0" fontId="38" fillId="5" borderId="45" xfId="9" applyNumberFormat="1" applyFont="1" applyFill="1" applyBorder="1" applyAlignment="1">
      <alignment horizontal="justify" vertical="center" wrapText="1"/>
    </xf>
    <xf numFmtId="0" fontId="38" fillId="5" borderId="2" xfId="9" applyNumberFormat="1" applyFont="1" applyFill="1" applyBorder="1" applyAlignment="1">
      <alignment horizontal="justify" vertical="center" wrapText="1"/>
    </xf>
    <xf numFmtId="0" fontId="38" fillId="5" borderId="49" xfId="9" applyNumberFormat="1" applyFont="1" applyFill="1" applyBorder="1" applyAlignment="1">
      <alignment horizontal="justify" vertical="center" wrapText="1"/>
    </xf>
    <xf numFmtId="0" fontId="38" fillId="5" borderId="50" xfId="9" applyNumberFormat="1" applyFont="1" applyFill="1" applyBorder="1" applyAlignment="1">
      <alignment horizontal="justify" vertical="center" wrapText="1"/>
    </xf>
    <xf numFmtId="0" fontId="38" fillId="5" borderId="0" xfId="9" applyNumberFormat="1" applyFont="1" applyFill="1" applyBorder="1" applyAlignment="1">
      <alignment horizontal="justify" vertical="center" wrapText="1"/>
    </xf>
    <xf numFmtId="0" fontId="38" fillId="5" borderId="46" xfId="9" applyNumberFormat="1" applyFont="1" applyFill="1" applyBorder="1" applyAlignment="1">
      <alignment horizontal="justify" vertical="center" wrapText="1"/>
    </xf>
    <xf numFmtId="165" fontId="38" fillId="7" borderId="86" xfId="9" applyFont="1" applyFill="1" applyBorder="1" applyAlignment="1">
      <alignment horizontal="center" vertical="center" wrapText="1"/>
    </xf>
    <xf numFmtId="165" fontId="38" fillId="7" borderId="21" xfId="9" applyFont="1" applyFill="1" applyBorder="1" applyAlignment="1">
      <alignment horizontal="center" vertical="center" wrapText="1"/>
    </xf>
    <xf numFmtId="170" fontId="39" fillId="9" borderId="8" xfId="9" applyNumberFormat="1" applyFont="1" applyFill="1" applyBorder="1" applyAlignment="1">
      <alignment horizontal="center" vertical="center" wrapText="1"/>
    </xf>
    <xf numFmtId="170" fontId="39" fillId="9" borderId="9" xfId="9" applyNumberFormat="1" applyFont="1" applyFill="1" applyBorder="1" applyAlignment="1">
      <alignment horizontal="center" vertical="center" wrapText="1"/>
    </xf>
    <xf numFmtId="170" fontId="39" fillId="10" borderId="8" xfId="9" applyNumberFormat="1" applyFont="1" applyFill="1" applyBorder="1" applyAlignment="1">
      <alignment horizontal="center" vertical="center" wrapText="1"/>
    </xf>
    <xf numFmtId="170" fontId="39" fillId="10" borderId="9" xfId="9" applyNumberFormat="1" applyFont="1" applyFill="1" applyBorder="1" applyAlignment="1">
      <alignment horizontal="center" vertical="center" wrapText="1"/>
    </xf>
    <xf numFmtId="165" fontId="38" fillId="4" borderId="8" xfId="9" applyFont="1" applyFill="1" applyBorder="1" applyAlignment="1">
      <alignment horizontal="center" vertical="distributed" wrapText="1"/>
    </xf>
    <xf numFmtId="165" fontId="38" fillId="4" borderId="9" xfId="9" applyFont="1" applyFill="1" applyBorder="1" applyAlignment="1">
      <alignment horizontal="center" vertical="distributed" wrapText="1"/>
    </xf>
    <xf numFmtId="165" fontId="38" fillId="3" borderId="8" xfId="9" applyFont="1" applyFill="1" applyBorder="1" applyAlignment="1">
      <alignment horizontal="center" vertical="distributed" wrapText="1"/>
    </xf>
    <xf numFmtId="165" fontId="38" fillId="3" borderId="9" xfId="9" applyFont="1" applyFill="1" applyBorder="1" applyAlignment="1">
      <alignment horizontal="center" vertical="distributed" wrapText="1"/>
    </xf>
    <xf numFmtId="169" fontId="31" fillId="21" borderId="80" xfId="9" applyNumberFormat="1" applyFont="1" applyFill="1" applyBorder="1" applyAlignment="1">
      <alignment horizontal="center" vertical="distributed" wrapText="1"/>
    </xf>
    <xf numFmtId="169" fontId="31" fillId="21" borderId="90" xfId="9" applyNumberFormat="1" applyFont="1" applyFill="1" applyBorder="1" applyAlignment="1">
      <alignment horizontal="center" vertical="distributed" wrapText="1"/>
    </xf>
    <xf numFmtId="169" fontId="31" fillId="21" borderId="44" xfId="9" applyNumberFormat="1" applyFont="1" applyFill="1" applyBorder="1" applyAlignment="1">
      <alignment horizontal="center" vertical="distributed" wrapText="1"/>
    </xf>
    <xf numFmtId="169" fontId="31" fillId="21" borderId="18" xfId="9" applyNumberFormat="1" applyFont="1" applyFill="1" applyBorder="1" applyAlignment="1">
      <alignment horizontal="center" vertical="distributed" wrapText="1"/>
    </xf>
    <xf numFmtId="169" fontId="31" fillId="21" borderId="48" xfId="9" applyNumberFormat="1" applyFont="1" applyFill="1" applyBorder="1" applyAlignment="1">
      <alignment horizontal="center" vertical="distributed" wrapText="1"/>
    </xf>
    <xf numFmtId="169" fontId="31" fillId="21" borderId="47" xfId="9" applyNumberFormat="1" applyFont="1" applyFill="1" applyBorder="1" applyAlignment="1">
      <alignment horizontal="center" vertical="distributed" wrapText="1"/>
    </xf>
    <xf numFmtId="165" fontId="38" fillId="7" borderId="32" xfId="9" applyFont="1" applyFill="1" applyBorder="1" applyAlignment="1">
      <alignment horizontal="right" vertical="center" wrapText="1"/>
    </xf>
    <xf numFmtId="165" fontId="38" fillId="7" borderId="22" xfId="9" applyFont="1" applyFill="1" applyBorder="1" applyAlignment="1">
      <alignment horizontal="right" vertical="center" wrapText="1"/>
    </xf>
    <xf numFmtId="170" fontId="39" fillId="9" borderId="23" xfId="9" applyNumberFormat="1" applyFont="1" applyFill="1" applyBorder="1" applyAlignment="1">
      <alignment horizontal="center" vertical="center" wrapText="1"/>
    </xf>
    <xf numFmtId="170" fontId="39" fillId="9" borderId="25" xfId="9" applyNumberFormat="1" applyFont="1" applyFill="1" applyBorder="1" applyAlignment="1">
      <alignment horizontal="center" vertical="center" wrapText="1"/>
    </xf>
    <xf numFmtId="170" fontId="39" fillId="9" borderId="35" xfId="9" applyNumberFormat="1" applyFont="1" applyFill="1" applyBorder="1" applyAlignment="1">
      <alignment horizontal="center" vertical="center" wrapText="1"/>
    </xf>
    <xf numFmtId="170" fontId="39" fillId="9" borderId="37" xfId="9" applyNumberFormat="1" applyFont="1" applyFill="1" applyBorder="1" applyAlignment="1">
      <alignment horizontal="center" vertical="center" wrapText="1"/>
    </xf>
    <xf numFmtId="170" fontId="39" fillId="10" borderId="23" xfId="9" applyNumberFormat="1" applyFont="1" applyFill="1" applyBorder="1" applyAlignment="1">
      <alignment horizontal="center" vertical="center" wrapText="1"/>
    </xf>
    <xf numFmtId="170" fontId="39" fillId="10" borderId="25" xfId="9" applyNumberFormat="1" applyFont="1" applyFill="1" applyBorder="1" applyAlignment="1">
      <alignment horizontal="center" vertical="center" wrapText="1"/>
    </xf>
    <xf numFmtId="170" fontId="39" fillId="10" borderId="35" xfId="9" applyNumberFormat="1" applyFont="1" applyFill="1" applyBorder="1" applyAlignment="1">
      <alignment horizontal="center" vertical="center" wrapText="1"/>
    </xf>
    <xf numFmtId="170" fontId="39" fillId="10" borderId="37" xfId="9" applyNumberFormat="1" applyFont="1" applyFill="1" applyBorder="1" applyAlignment="1">
      <alignment horizontal="center" vertical="center" wrapText="1"/>
    </xf>
    <xf numFmtId="165" fontId="50" fillId="4" borderId="6" xfId="9" applyFont="1" applyFill="1" applyBorder="1" applyAlignment="1">
      <alignment horizontal="center" vertical="distributed" wrapText="1"/>
    </xf>
    <xf numFmtId="165" fontId="50" fillId="3" borderId="6" xfId="9" applyFont="1" applyFill="1" applyBorder="1" applyAlignment="1">
      <alignment horizontal="center" vertical="distributed" wrapText="1"/>
    </xf>
    <xf numFmtId="0" fontId="47" fillId="2" borderId="26" xfId="0" applyFont="1" applyFill="1" applyBorder="1" applyAlignment="1">
      <alignment horizontal="center" vertical="center" wrapText="1"/>
    </xf>
    <xf numFmtId="0" fontId="47" fillId="2" borderId="27" xfId="0" applyFont="1" applyFill="1" applyBorder="1" applyAlignment="1">
      <alignment horizontal="center" vertical="center" wrapText="1"/>
    </xf>
    <xf numFmtId="0" fontId="47" fillId="2" borderId="28" xfId="0" applyFont="1" applyFill="1" applyBorder="1" applyAlignment="1">
      <alignment horizontal="center" vertical="center" wrapText="1"/>
    </xf>
    <xf numFmtId="0" fontId="47" fillId="2" borderId="29" xfId="0" applyFont="1" applyFill="1" applyBorder="1" applyAlignment="1">
      <alignment horizontal="center" vertical="center" wrapText="1"/>
    </xf>
    <xf numFmtId="0" fontId="47" fillId="2" borderId="30" xfId="0" applyFont="1" applyFill="1" applyBorder="1" applyAlignment="1">
      <alignment horizontal="center" vertical="center" wrapText="1"/>
    </xf>
    <xf numFmtId="0" fontId="47" fillId="2" borderId="31" xfId="0" applyFont="1" applyFill="1" applyBorder="1" applyAlignment="1">
      <alignment horizontal="center" vertical="center" wrapText="1"/>
    </xf>
    <xf numFmtId="169" fontId="47" fillId="7" borderId="23" xfId="9" applyNumberFormat="1" applyFont="1" applyFill="1" applyBorder="1" applyAlignment="1">
      <alignment horizontal="center" vertical="distributed" wrapText="1"/>
    </xf>
    <xf numFmtId="169" fontId="47" fillId="7" borderId="52" xfId="9" applyNumberFormat="1" applyFont="1" applyFill="1" applyBorder="1" applyAlignment="1">
      <alignment horizontal="center" vertical="distributed" wrapText="1"/>
    </xf>
    <xf numFmtId="169" fontId="47" fillId="7" borderId="44" xfId="9" applyNumberFormat="1" applyFont="1" applyFill="1" applyBorder="1" applyAlignment="1">
      <alignment horizontal="center" vertical="distributed" wrapText="1"/>
    </xf>
    <xf numFmtId="169" fontId="47" fillId="7" borderId="18" xfId="9" applyNumberFormat="1" applyFont="1" applyFill="1" applyBorder="1" applyAlignment="1">
      <alignment horizontal="center" vertical="distributed" wrapText="1"/>
    </xf>
    <xf numFmtId="0" fontId="50" fillId="0" borderId="22" xfId="9" applyNumberFormat="1" applyFont="1" applyBorder="1" applyAlignment="1">
      <alignment horizontal="center" vertical="distributed" wrapText="1"/>
    </xf>
    <xf numFmtId="0" fontId="50" fillId="0" borderId="39" xfId="9" applyNumberFormat="1" applyFont="1" applyBorder="1" applyAlignment="1">
      <alignment horizontal="center" vertical="distributed" wrapText="1"/>
    </xf>
    <xf numFmtId="165" fontId="50" fillId="7" borderId="32" xfId="9" applyFont="1" applyFill="1" applyBorder="1" applyAlignment="1">
      <alignment horizontal="right" vertical="center" wrapText="1"/>
    </xf>
    <xf numFmtId="165" fontId="50" fillId="7" borderId="34" xfId="9" applyFont="1" applyFill="1" applyBorder="1" applyAlignment="1">
      <alignment horizontal="right" vertical="center" wrapText="1"/>
    </xf>
    <xf numFmtId="0" fontId="50" fillId="5" borderId="45" xfId="9" applyNumberFormat="1" applyFont="1" applyFill="1" applyBorder="1" applyAlignment="1">
      <alignment horizontal="justify" vertical="center" wrapText="1"/>
    </xf>
    <xf numFmtId="0" fontId="50" fillId="5" borderId="2" xfId="9" applyNumberFormat="1" applyFont="1" applyFill="1" applyBorder="1" applyAlignment="1">
      <alignment horizontal="justify" vertical="center" wrapText="1"/>
    </xf>
    <xf numFmtId="0" fontId="50" fillId="5" borderId="49" xfId="9" applyNumberFormat="1" applyFont="1" applyFill="1" applyBorder="1" applyAlignment="1">
      <alignment horizontal="justify" vertical="center" wrapText="1"/>
    </xf>
    <xf numFmtId="0" fontId="50" fillId="5" borderId="50" xfId="9" applyNumberFormat="1" applyFont="1" applyFill="1" applyBorder="1" applyAlignment="1">
      <alignment horizontal="justify" vertical="center" wrapText="1"/>
    </xf>
    <xf numFmtId="0" fontId="50" fillId="5" borderId="0" xfId="9" applyNumberFormat="1" applyFont="1" applyFill="1" applyBorder="1" applyAlignment="1">
      <alignment horizontal="justify" vertical="center" wrapText="1"/>
    </xf>
    <xf numFmtId="0" fontId="50" fillId="5" borderId="46" xfId="9" applyNumberFormat="1" applyFont="1" applyFill="1" applyBorder="1" applyAlignment="1">
      <alignment horizontal="justify" vertical="center" wrapText="1"/>
    </xf>
    <xf numFmtId="165" fontId="50" fillId="7" borderId="20" xfId="9" applyFont="1" applyFill="1" applyBorder="1" applyAlignment="1">
      <alignment horizontal="center" vertical="center" wrapText="1"/>
    </xf>
    <xf numFmtId="170" fontId="48" fillId="9" borderId="6" xfId="9" applyNumberFormat="1" applyFont="1" applyFill="1" applyBorder="1" applyAlignment="1">
      <alignment horizontal="center" vertical="center" wrapText="1"/>
    </xf>
    <xf numFmtId="170" fontId="48" fillId="10" borderId="6" xfId="9" applyNumberFormat="1" applyFont="1" applyFill="1" applyBorder="1" applyAlignment="1">
      <alignment horizontal="center" vertical="center" wrapText="1"/>
    </xf>
    <xf numFmtId="169" fontId="47" fillId="7" borderId="38" xfId="9" applyNumberFormat="1" applyFont="1" applyFill="1" applyBorder="1" applyAlignment="1">
      <alignment horizontal="center" vertical="center" wrapText="1"/>
    </xf>
    <xf numFmtId="169" fontId="47" fillId="7" borderId="22" xfId="9" applyNumberFormat="1" applyFont="1" applyFill="1" applyBorder="1" applyAlignment="1">
      <alignment horizontal="center" vertical="center" wrapText="1"/>
    </xf>
    <xf numFmtId="169" fontId="47" fillId="7" borderId="40" xfId="9" applyNumberFormat="1" applyFont="1" applyFill="1" applyBorder="1" applyAlignment="1">
      <alignment horizontal="center" vertical="center" wrapText="1"/>
    </xf>
    <xf numFmtId="169" fontId="47" fillId="7" borderId="1" xfId="9" applyNumberFormat="1" applyFont="1" applyFill="1" applyBorder="1" applyAlignment="1">
      <alignment horizontal="center" vertical="center" wrapText="1"/>
    </xf>
    <xf numFmtId="0" fontId="44" fillId="0" borderId="22" xfId="9" applyNumberFormat="1" applyFont="1" applyBorder="1" applyAlignment="1">
      <alignment horizontal="center" vertical="distributed" wrapText="1"/>
    </xf>
    <xf numFmtId="0" fontId="44" fillId="0" borderId="39" xfId="9" applyNumberFormat="1" applyFont="1" applyBorder="1" applyAlignment="1">
      <alignment horizontal="center" vertical="distributed" wrapText="1"/>
    </xf>
    <xf numFmtId="169" fontId="47" fillId="21" borderId="80" xfId="9" applyNumberFormat="1" applyFont="1" applyFill="1" applyBorder="1" applyAlignment="1">
      <alignment horizontal="center" vertical="distributed" wrapText="1"/>
    </xf>
    <xf numFmtId="169" fontId="47" fillId="21" borderId="81" xfId="9" applyNumberFormat="1" applyFont="1" applyFill="1" applyBorder="1" applyAlignment="1">
      <alignment horizontal="center" vertical="distributed" wrapText="1"/>
    </xf>
    <xf numFmtId="169" fontId="47" fillId="21" borderId="44" xfId="9" applyNumberFormat="1" applyFont="1" applyFill="1" applyBorder="1" applyAlignment="1">
      <alignment horizontal="center" vertical="distributed" wrapText="1"/>
    </xf>
    <xf numFmtId="169" fontId="47" fillId="21" borderId="53" xfId="9" applyNumberFormat="1" applyFont="1" applyFill="1" applyBorder="1" applyAlignment="1">
      <alignment horizontal="center" vertical="distributed" wrapText="1"/>
    </xf>
    <xf numFmtId="169" fontId="47" fillId="21" borderId="67" xfId="9" applyNumberFormat="1" applyFont="1" applyFill="1" applyBorder="1" applyAlignment="1">
      <alignment horizontal="center" vertical="distributed" wrapText="1"/>
    </xf>
    <xf numFmtId="169" fontId="47" fillId="21" borderId="61" xfId="9" applyNumberFormat="1" applyFont="1" applyFill="1" applyBorder="1" applyAlignment="1">
      <alignment horizontal="center" vertical="distributed" wrapText="1"/>
    </xf>
    <xf numFmtId="165" fontId="50" fillId="7" borderId="1" xfId="9" applyFont="1" applyFill="1" applyBorder="1" applyAlignment="1">
      <alignment horizontal="right" vertical="center" wrapText="1"/>
    </xf>
    <xf numFmtId="0" fontId="50" fillId="5" borderId="1" xfId="9" applyNumberFormat="1" applyFont="1" applyFill="1" applyBorder="1" applyAlignment="1">
      <alignment horizontal="justify" vertical="center" wrapText="1"/>
    </xf>
    <xf numFmtId="0" fontId="50" fillId="5" borderId="41" xfId="9" applyNumberFormat="1" applyFont="1" applyFill="1" applyBorder="1" applyAlignment="1">
      <alignment horizontal="justify" vertical="center" wrapText="1"/>
    </xf>
    <xf numFmtId="0" fontId="50" fillId="5" borderId="32" xfId="9" applyNumberFormat="1" applyFont="1" applyFill="1" applyBorder="1" applyAlignment="1">
      <alignment horizontal="justify" vertical="center" wrapText="1"/>
    </xf>
    <xf numFmtId="0" fontId="50" fillId="5" borderId="42" xfId="9" applyNumberFormat="1" applyFont="1" applyFill="1" applyBorder="1" applyAlignment="1">
      <alignment horizontal="justify" vertical="center" wrapText="1"/>
    </xf>
    <xf numFmtId="165" fontId="45" fillId="7" borderId="1" xfId="9" applyFont="1" applyFill="1" applyBorder="1" applyAlignment="1">
      <alignment horizontal="right" vertical="center" wrapText="1"/>
    </xf>
    <xf numFmtId="0" fontId="45" fillId="5" borderId="1" xfId="9" applyNumberFormat="1" applyFont="1" applyFill="1" applyBorder="1" applyAlignment="1">
      <alignment horizontal="justify" vertical="center" wrapText="1"/>
    </xf>
    <xf numFmtId="0" fontId="45" fillId="5" borderId="41" xfId="9" applyNumberFormat="1" applyFont="1" applyFill="1" applyBorder="1" applyAlignment="1">
      <alignment horizontal="justify" vertical="center" wrapText="1"/>
    </xf>
    <xf numFmtId="0" fontId="45" fillId="5" borderId="32" xfId="9" applyNumberFormat="1" applyFont="1" applyFill="1" applyBorder="1" applyAlignment="1">
      <alignment horizontal="justify" vertical="center" wrapText="1"/>
    </xf>
    <xf numFmtId="0" fontId="45" fillId="5" borderId="42" xfId="9" applyNumberFormat="1" applyFont="1" applyFill="1" applyBorder="1" applyAlignment="1">
      <alignment horizontal="justify" vertical="center" wrapText="1"/>
    </xf>
    <xf numFmtId="165" fontId="45" fillId="7" borderId="42" xfId="9" applyFont="1" applyFill="1" applyBorder="1" applyAlignment="1">
      <alignment horizontal="center" vertical="center" wrapText="1"/>
    </xf>
    <xf numFmtId="165" fontId="45" fillId="7" borderId="39" xfId="9" applyFont="1" applyFill="1" applyBorder="1" applyAlignment="1">
      <alignment horizontal="center" vertical="center" wrapText="1"/>
    </xf>
    <xf numFmtId="0" fontId="46" fillId="21" borderId="76" xfId="0" applyFont="1" applyFill="1" applyBorder="1" applyAlignment="1">
      <alignment horizontal="center" vertical="center"/>
    </xf>
    <xf numFmtId="0" fontId="46" fillId="21" borderId="77" xfId="0" applyFont="1" applyFill="1" applyBorder="1" applyAlignment="1">
      <alignment horizontal="center" vertical="center"/>
    </xf>
    <xf numFmtId="0" fontId="46" fillId="21" borderId="78" xfId="0" applyFont="1" applyFill="1" applyBorder="1" applyAlignment="1">
      <alignment horizontal="center" vertical="center"/>
    </xf>
    <xf numFmtId="165" fontId="44" fillId="3" borderId="6" xfId="9" applyFont="1" applyFill="1" applyBorder="1" applyAlignment="1">
      <alignment horizontal="center" vertical="distributed" wrapText="1"/>
    </xf>
    <xf numFmtId="165" fontId="44" fillId="14" borderId="55" xfId="0" applyNumberFormat="1" applyFont="1" applyFill="1" applyBorder="1" applyAlignment="1">
      <alignment horizontal="right" vertical="center" wrapText="1"/>
    </xf>
    <xf numFmtId="0" fontId="42" fillId="0" borderId="56" xfId="0" applyFont="1" applyBorder="1"/>
    <xf numFmtId="0" fontId="44" fillId="5" borderId="1" xfId="9" applyNumberFormat="1" applyFont="1" applyFill="1" applyBorder="1" applyAlignment="1">
      <alignment horizontal="justify" vertical="center" wrapText="1"/>
    </xf>
    <xf numFmtId="0" fontId="44" fillId="5" borderId="41" xfId="9" applyNumberFormat="1" applyFont="1" applyFill="1" applyBorder="1" applyAlignment="1">
      <alignment horizontal="justify" vertical="center" wrapText="1"/>
    </xf>
    <xf numFmtId="0" fontId="44" fillId="5" borderId="32" xfId="9" applyNumberFormat="1" applyFont="1" applyFill="1" applyBorder="1" applyAlignment="1">
      <alignment horizontal="justify" vertical="center" wrapText="1"/>
    </xf>
    <xf numFmtId="0" fontId="44" fillId="5" borderId="42" xfId="9" applyNumberFormat="1" applyFont="1" applyFill="1" applyBorder="1" applyAlignment="1">
      <alignment horizontal="justify" vertical="center" wrapText="1"/>
    </xf>
    <xf numFmtId="165" fontId="44" fillId="14" borderId="58" xfId="0" applyNumberFormat="1" applyFont="1" applyFill="1" applyBorder="1" applyAlignment="1">
      <alignment horizontal="center" vertical="center" wrapText="1"/>
    </xf>
    <xf numFmtId="0" fontId="42" fillId="0" borderId="62" xfId="0" applyFont="1" applyBorder="1"/>
    <xf numFmtId="170" fontId="44" fillId="16" borderId="59" xfId="0" applyNumberFormat="1" applyFont="1" applyFill="1" applyBorder="1" applyAlignment="1">
      <alignment horizontal="center" vertical="center" wrapText="1"/>
    </xf>
    <xf numFmtId="0" fontId="42" fillId="0" borderId="60" xfId="0" applyFont="1" applyBorder="1"/>
    <xf numFmtId="0" fontId="42" fillId="0" borderId="63" xfId="0" applyFont="1" applyBorder="1"/>
    <xf numFmtId="0" fontId="42" fillId="0" borderId="64" xfId="0" applyFont="1" applyBorder="1"/>
    <xf numFmtId="170" fontId="44" fillId="17" borderId="59" xfId="0" applyNumberFormat="1" applyFont="1" applyFill="1" applyBorder="1" applyAlignment="1">
      <alignment horizontal="center" vertical="center" wrapText="1"/>
    </xf>
    <xf numFmtId="165" fontId="44" fillId="4" borderId="6" xfId="9" applyFont="1" applyFill="1" applyBorder="1" applyAlignment="1">
      <alignment horizontal="center" vertical="distributed" wrapText="1"/>
    </xf>
    <xf numFmtId="0" fontId="47" fillId="20" borderId="59" xfId="0" applyFont="1" applyFill="1" applyBorder="1" applyAlignment="1">
      <alignment horizontal="center" vertical="center" wrapText="1"/>
    </xf>
    <xf numFmtId="0" fontId="43" fillId="5" borderId="68" xfId="0" applyFont="1" applyFill="1" applyBorder="1"/>
    <xf numFmtId="0" fontId="43" fillId="5" borderId="60" xfId="0" applyFont="1" applyFill="1" applyBorder="1"/>
    <xf numFmtId="0" fontId="43" fillId="5" borderId="63" xfId="0" applyFont="1" applyFill="1" applyBorder="1"/>
    <xf numFmtId="0" fontId="43" fillId="5" borderId="69" xfId="0" applyFont="1" applyFill="1" applyBorder="1"/>
    <xf numFmtId="0" fontId="43" fillId="5" borderId="64" xfId="0" applyFont="1" applyFill="1" applyBorder="1"/>
    <xf numFmtId="0" fontId="58" fillId="0" borderId="4" xfId="2" applyFont="1" applyBorder="1" applyAlignment="1">
      <alignment horizontal="center"/>
    </xf>
    <xf numFmtId="0" fontId="58" fillId="0" borderId="19" xfId="2" applyFont="1" applyBorder="1" applyAlignment="1">
      <alignment horizontal="center"/>
    </xf>
    <xf numFmtId="0" fontId="58" fillId="0" borderId="3" xfId="2" applyFont="1" applyBorder="1" applyAlignment="1">
      <alignment horizontal="center"/>
    </xf>
    <xf numFmtId="0" fontId="59" fillId="0" borderId="4" xfId="0" applyFont="1" applyBorder="1" applyAlignment="1">
      <alignment horizontal="center"/>
    </xf>
    <xf numFmtId="0" fontId="59" fillId="0" borderId="19" xfId="0" applyFont="1" applyBorder="1" applyAlignment="1">
      <alignment horizontal="center"/>
    </xf>
    <xf numFmtId="0" fontId="59" fillId="0" borderId="3" xfId="0" applyFont="1" applyBorder="1" applyAlignment="1">
      <alignment horizontal="center"/>
    </xf>
    <xf numFmtId="0" fontId="58" fillId="0" borderId="4" xfId="2" applyFont="1" applyBorder="1" applyAlignment="1">
      <alignment horizontal="left"/>
    </xf>
    <xf numFmtId="0" fontId="58" fillId="0" borderId="19" xfId="2" applyFont="1" applyBorder="1" applyAlignment="1">
      <alignment horizontal="left"/>
    </xf>
    <xf numFmtId="0" fontId="58" fillId="0" borderId="3" xfId="2" applyFont="1" applyBorder="1" applyAlignment="1">
      <alignment horizontal="left"/>
    </xf>
    <xf numFmtId="4" fontId="59" fillId="0" borderId="4" xfId="2" applyNumberFormat="1" applyFont="1" applyBorder="1" applyAlignment="1">
      <alignment horizontal="center" vertical="center"/>
    </xf>
    <xf numFmtId="4" fontId="59" fillId="0" borderId="19" xfId="2" applyNumberFormat="1" applyFont="1" applyBorder="1" applyAlignment="1">
      <alignment horizontal="center" vertical="center"/>
    </xf>
    <xf numFmtId="4" fontId="59" fillId="0" borderId="3" xfId="2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4" fontId="50" fillId="2" borderId="8" xfId="2" applyNumberFormat="1" applyFont="1" applyFill="1" applyBorder="1" applyAlignment="1">
      <alignment horizontal="center" vertical="center"/>
    </xf>
    <xf numFmtId="4" fontId="50" fillId="2" borderId="7" xfId="2" applyNumberFormat="1" applyFont="1" applyFill="1" applyBorder="1" applyAlignment="1">
      <alignment horizontal="center" vertical="center"/>
    </xf>
    <xf numFmtId="170" fontId="47" fillId="10" borderId="8" xfId="2" applyNumberFormat="1" applyFont="1" applyFill="1" applyBorder="1" applyAlignment="1">
      <alignment horizontal="center" vertical="center"/>
    </xf>
    <xf numFmtId="170" fontId="47" fillId="10" borderId="7" xfId="2" applyNumberFormat="1" applyFont="1" applyFill="1" applyBorder="1" applyAlignment="1">
      <alignment horizontal="center" vertical="center"/>
    </xf>
    <xf numFmtId="0" fontId="62" fillId="21" borderId="76" xfId="2" applyFont="1" applyFill="1" applyBorder="1" applyAlignment="1">
      <alignment horizontal="center" vertical="center"/>
    </xf>
    <xf numFmtId="0" fontId="62" fillId="21" borderId="77" xfId="2" applyFont="1" applyFill="1" applyBorder="1" applyAlignment="1">
      <alignment horizontal="center" vertical="center"/>
    </xf>
    <xf numFmtId="0" fontId="47" fillId="13" borderId="6" xfId="2" applyFont="1" applyFill="1" applyBorder="1" applyAlignment="1">
      <alignment horizontal="center" vertical="center"/>
    </xf>
    <xf numFmtId="0" fontId="50" fillId="2" borderId="6" xfId="2" applyFont="1" applyFill="1" applyBorder="1" applyAlignment="1">
      <alignment horizontal="center" vertical="center"/>
    </xf>
    <xf numFmtId="0" fontId="50" fillId="2" borderId="6" xfId="2" applyFont="1" applyFill="1" applyBorder="1" applyAlignment="1">
      <alignment horizontal="center" vertical="center" wrapText="1"/>
    </xf>
    <xf numFmtId="0" fontId="50" fillId="3" borderId="40" xfId="2" applyFont="1" applyFill="1" applyBorder="1" applyAlignment="1">
      <alignment horizontal="center" vertical="center"/>
    </xf>
    <xf numFmtId="0" fontId="50" fillId="3" borderId="1" xfId="2" applyFont="1" applyFill="1" applyBorder="1" applyAlignment="1">
      <alignment horizontal="center" vertical="center"/>
    </xf>
    <xf numFmtId="0" fontId="50" fillId="3" borderId="6" xfId="2" applyFont="1" applyFill="1" applyBorder="1" applyAlignment="1">
      <alignment horizontal="center" vertical="center"/>
    </xf>
    <xf numFmtId="0" fontId="55" fillId="22" borderId="70" xfId="0" applyFont="1" applyFill="1" applyBorder="1" applyAlignment="1">
      <alignment horizontal="center" vertical="center"/>
    </xf>
    <xf numFmtId="0" fontId="55" fillId="22" borderId="71" xfId="0" applyFont="1" applyFill="1" applyBorder="1" applyAlignment="1">
      <alignment horizontal="center" vertical="center"/>
    </xf>
    <xf numFmtId="0" fontId="55" fillId="22" borderId="72" xfId="0" applyFont="1" applyFill="1" applyBorder="1" applyAlignment="1">
      <alignment horizontal="center" vertical="center"/>
    </xf>
    <xf numFmtId="0" fontId="56" fillId="22" borderId="73" xfId="0" applyFont="1" applyFill="1" applyBorder="1" applyAlignment="1">
      <alignment horizontal="center" vertical="center" wrapText="1"/>
    </xf>
    <xf numFmtId="0" fontId="56" fillId="22" borderId="74" xfId="0" applyFont="1" applyFill="1" applyBorder="1" applyAlignment="1">
      <alignment horizontal="center" vertical="center" wrapText="1"/>
    </xf>
    <xf numFmtId="0" fontId="56" fillId="22" borderId="75" xfId="0" applyFont="1" applyFill="1" applyBorder="1" applyAlignment="1">
      <alignment horizontal="center" vertical="center" wrapText="1"/>
    </xf>
    <xf numFmtId="0" fontId="37" fillId="0" borderId="0" xfId="6" applyFont="1" applyAlignment="1">
      <alignment horizontal="justify" wrapText="1"/>
    </xf>
    <xf numFmtId="0" fontId="66" fillId="0" borderId="0" xfId="0" applyFont="1" applyAlignment="1">
      <alignment horizontal="center"/>
    </xf>
  </cellXfs>
  <cellStyles count="56">
    <cellStyle name="Moeda" xfId="55" builtinId="4"/>
    <cellStyle name="Moeda 2" xfId="10" xr:uid="{00000000-0005-0000-0000-000000000000}"/>
    <cellStyle name="Moeda 3" xfId="15" xr:uid="{00000000-0005-0000-0000-000001000000}"/>
    <cellStyle name="Moeda 4" xfId="53" xr:uid="{00000000-0005-0000-0000-000002000000}"/>
    <cellStyle name="Normal" xfId="0" builtinId="0"/>
    <cellStyle name="Normal 11" xfId="54" xr:uid="{23065ECE-5B92-40BF-8F14-BD6F15A16CDD}"/>
    <cellStyle name="Normal 19" xfId="47" xr:uid="{00000000-0005-0000-0000-000004000000}"/>
    <cellStyle name="Normal 2" xfId="3" xr:uid="{00000000-0005-0000-0000-000005000000}"/>
    <cellStyle name="Normal 2 2" xfId="5" xr:uid="{00000000-0005-0000-0000-000006000000}"/>
    <cellStyle name="Normal 2 2 2" xfId="45" xr:uid="{00000000-0005-0000-0000-000007000000}"/>
    <cellStyle name="Normal 2 3" xfId="16" xr:uid="{00000000-0005-0000-0000-000008000000}"/>
    <cellStyle name="Normal 2 3 2" xfId="17" xr:uid="{00000000-0005-0000-0000-000009000000}"/>
    <cellStyle name="Normal 2 4" xfId="18" xr:uid="{00000000-0005-0000-0000-00000A000000}"/>
    <cellStyle name="Normal 2 4 2" xfId="49" xr:uid="{00000000-0005-0000-0000-00000B000000}"/>
    <cellStyle name="Normal 2 5" xfId="38" xr:uid="{00000000-0005-0000-0000-00000C000000}"/>
    <cellStyle name="Normal 3" xfId="6" xr:uid="{00000000-0005-0000-0000-00000D000000}"/>
    <cellStyle name="Normal 3 2" xfId="19" xr:uid="{00000000-0005-0000-0000-00000E000000}"/>
    <cellStyle name="Normal 3 2 2" xfId="20" xr:uid="{00000000-0005-0000-0000-00000F000000}"/>
    <cellStyle name="Normal 3 2 3" xfId="36" xr:uid="{00000000-0005-0000-0000-000010000000}"/>
    <cellStyle name="Normal 3 3" xfId="21" xr:uid="{00000000-0005-0000-0000-000011000000}"/>
    <cellStyle name="Normal 4" xfId="11" xr:uid="{00000000-0005-0000-0000-000012000000}"/>
    <cellStyle name="Normal 4 2" xfId="13" xr:uid="{00000000-0005-0000-0000-000013000000}"/>
    <cellStyle name="Normal 4 2 2" xfId="39" xr:uid="{00000000-0005-0000-0000-000014000000}"/>
    <cellStyle name="Normal 5" xfId="14" xr:uid="{00000000-0005-0000-0000-000015000000}"/>
    <cellStyle name="Normal 5 3" xfId="40" xr:uid="{00000000-0005-0000-0000-000016000000}"/>
    <cellStyle name="Normal 6" xfId="22" xr:uid="{00000000-0005-0000-0000-000017000000}"/>
    <cellStyle name="Normal 7" xfId="23" xr:uid="{00000000-0005-0000-0000-000018000000}"/>
    <cellStyle name="Normal 8" xfId="44" xr:uid="{00000000-0005-0000-0000-000019000000}"/>
    <cellStyle name="Normal 9" xfId="51" xr:uid="{00000000-0005-0000-0000-00001A000000}"/>
    <cellStyle name="Normal_cronograma 6 meses 2" xfId="2" xr:uid="{00000000-0005-0000-0000-00001B000000}"/>
    <cellStyle name="Porcentagem" xfId="1" builtinId="5"/>
    <cellStyle name="Porcentagem 2" xfId="7" xr:uid="{00000000-0005-0000-0000-00001D000000}"/>
    <cellStyle name="Porcentagem 2 2" xfId="24" xr:uid="{00000000-0005-0000-0000-00001E000000}"/>
    <cellStyle name="Porcentagem 2 2 2" xfId="25" xr:uid="{00000000-0005-0000-0000-00001F000000}"/>
    <cellStyle name="Porcentagem 3" xfId="26" xr:uid="{00000000-0005-0000-0000-000020000000}"/>
    <cellStyle name="Porcentagem 4" xfId="41" xr:uid="{00000000-0005-0000-0000-000021000000}"/>
    <cellStyle name="Separador de milhares 2" xfId="8" xr:uid="{00000000-0005-0000-0000-000022000000}"/>
    <cellStyle name="Separador de milhares 2 2" xfId="27" xr:uid="{00000000-0005-0000-0000-000023000000}"/>
    <cellStyle name="Separador de milhares 2 2 2" xfId="28" xr:uid="{00000000-0005-0000-0000-000024000000}"/>
    <cellStyle name="Separador de milhares 3" xfId="4" xr:uid="{00000000-0005-0000-0000-000025000000}"/>
    <cellStyle name="Separador de milhares 3 2" xfId="35" xr:uid="{00000000-0005-0000-0000-000026000000}"/>
    <cellStyle name="Separador de milhares 4" xfId="29" xr:uid="{00000000-0005-0000-0000-000027000000}"/>
    <cellStyle name="Separador de milhares 4 2" xfId="30" xr:uid="{00000000-0005-0000-0000-000028000000}"/>
    <cellStyle name="Separador de milhares 4 3" xfId="31" xr:uid="{00000000-0005-0000-0000-000029000000}"/>
    <cellStyle name="Separador de milhares 4 4" xfId="37" xr:uid="{00000000-0005-0000-0000-00002A000000}"/>
    <cellStyle name="Separador de milhares 5" xfId="32" xr:uid="{00000000-0005-0000-0000-00002B000000}"/>
    <cellStyle name="Vírgula" xfId="12" builtinId="3"/>
    <cellStyle name="Vírgula 13" xfId="50" xr:uid="{00000000-0005-0000-0000-00002D000000}"/>
    <cellStyle name="Vírgula 2" xfId="9" xr:uid="{00000000-0005-0000-0000-00002E000000}"/>
    <cellStyle name="Vírgula 2 2" xfId="33" xr:uid="{00000000-0005-0000-0000-00002F000000}"/>
    <cellStyle name="Vírgula 2 2 2" xfId="46" xr:uid="{00000000-0005-0000-0000-000030000000}"/>
    <cellStyle name="Vírgula 2 3" xfId="48" xr:uid="{00000000-0005-0000-0000-000031000000}"/>
    <cellStyle name="Vírgula 2 4" xfId="42" xr:uid="{00000000-0005-0000-0000-000032000000}"/>
    <cellStyle name="Vírgula 3" xfId="34" xr:uid="{00000000-0005-0000-0000-000033000000}"/>
    <cellStyle name="Vírgula 4" xfId="43" xr:uid="{00000000-0005-0000-0000-000034000000}"/>
    <cellStyle name="Vírgula 5" xfId="52" xr:uid="{00000000-0005-0000-0000-000035000000}"/>
  </cellStyles>
  <dxfs count="0"/>
  <tableStyles count="0" defaultTableStyle="TableStyleMedium9" defaultPivotStyle="PivotStyleLight16"/>
  <colors>
    <mruColors>
      <color rgb="FF99FF33"/>
      <color rgb="FFECF57D"/>
      <color rgb="FFCCFF33"/>
      <color rgb="FFFFCC66"/>
      <color rgb="FF00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777875</xdr:colOff>
      <xdr:row>76</xdr:row>
      <xdr:rowOff>7937</xdr:rowOff>
    </xdr:from>
    <xdr:to>
      <xdr:col>16</xdr:col>
      <xdr:colOff>303925</xdr:colOff>
      <xdr:row>104</xdr:row>
      <xdr:rowOff>94492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0" y="15906750"/>
          <a:ext cx="5106113" cy="59444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52</xdr:row>
      <xdr:rowOff>11301</xdr:rowOff>
    </xdr:from>
    <xdr:to>
      <xdr:col>1</xdr:col>
      <xdr:colOff>4000501</xdr:colOff>
      <xdr:row>55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33351" y="14359761"/>
          <a:ext cx="3943350" cy="689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52</xdr:row>
      <xdr:rowOff>19050</xdr:rowOff>
    </xdr:from>
    <xdr:to>
      <xdr:col>1</xdr:col>
      <xdr:colOff>3190875</xdr:colOff>
      <xdr:row>55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657225" y="14367510"/>
          <a:ext cx="2609850" cy="62484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52</xdr:row>
      <xdr:rowOff>0</xdr:rowOff>
    </xdr:from>
    <xdr:to>
      <xdr:col>1</xdr:col>
      <xdr:colOff>3415393</xdr:colOff>
      <xdr:row>55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533400" y="14348460"/>
          <a:ext cx="2958193" cy="69151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53</xdr:row>
      <xdr:rowOff>95250</xdr:rowOff>
    </xdr:from>
    <xdr:to>
      <xdr:col>1</xdr:col>
      <xdr:colOff>2333625</xdr:colOff>
      <xdr:row>55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1952625" y="14626590"/>
          <a:ext cx="457200" cy="32765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53</xdr:row>
      <xdr:rowOff>57150</xdr:rowOff>
    </xdr:from>
    <xdr:to>
      <xdr:col>1</xdr:col>
      <xdr:colOff>2419349</xdr:colOff>
      <xdr:row>55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647824" y="14588490"/>
          <a:ext cx="847725" cy="4514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971550</xdr:colOff>
          <xdr:row>33</xdr:row>
          <xdr:rowOff>0</xdr:rowOff>
        </xdr:from>
        <xdr:to>
          <xdr:col>2</xdr:col>
          <xdr:colOff>419100</xdr:colOff>
          <xdr:row>37</xdr:row>
          <xdr:rowOff>12700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4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54</xdr:row>
      <xdr:rowOff>11301</xdr:rowOff>
    </xdr:from>
    <xdr:to>
      <xdr:col>1</xdr:col>
      <xdr:colOff>4000501</xdr:colOff>
      <xdr:row>57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3351" y="14367381"/>
          <a:ext cx="3943350" cy="689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54</xdr:row>
      <xdr:rowOff>19050</xdr:rowOff>
    </xdr:from>
    <xdr:to>
      <xdr:col>1</xdr:col>
      <xdr:colOff>3190875</xdr:colOff>
      <xdr:row>57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57225" y="14375130"/>
          <a:ext cx="2609850" cy="62484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54</xdr:row>
      <xdr:rowOff>0</xdr:rowOff>
    </xdr:from>
    <xdr:to>
      <xdr:col>1</xdr:col>
      <xdr:colOff>3415393</xdr:colOff>
      <xdr:row>57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533400" y="14356080"/>
          <a:ext cx="2958193" cy="69151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55</xdr:row>
      <xdr:rowOff>95250</xdr:rowOff>
    </xdr:from>
    <xdr:to>
      <xdr:col>1</xdr:col>
      <xdr:colOff>2333625</xdr:colOff>
      <xdr:row>57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952625" y="14634210"/>
          <a:ext cx="457200" cy="32765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55</xdr:row>
      <xdr:rowOff>57150</xdr:rowOff>
    </xdr:from>
    <xdr:to>
      <xdr:col>1</xdr:col>
      <xdr:colOff>2419349</xdr:colOff>
      <xdr:row>57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1647824" y="14596110"/>
          <a:ext cx="847725" cy="45148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971550</xdr:colOff>
          <xdr:row>32</xdr:row>
          <xdr:rowOff>0</xdr:rowOff>
        </xdr:from>
        <xdr:to>
          <xdr:col>2</xdr:col>
          <xdr:colOff>419100</xdr:colOff>
          <xdr:row>36</xdr:row>
          <xdr:rowOff>12700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6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6" Type="http://schemas.openxmlformats.org/officeDocument/2006/relationships/image" Target="../media/image5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rgb="FFFFFF00"/>
    <pageSetUpPr fitToPage="1"/>
  </sheetPr>
  <dimension ref="A1:Z1739"/>
  <sheetViews>
    <sheetView view="pageBreakPreview" topLeftCell="F12" zoomScaleSheetLayoutView="100" workbookViewId="0">
      <pane ySplit="960" topLeftCell="A1717" activePane="bottomLeft"/>
      <selection activeCell="F12" sqref="F1:G1048576"/>
      <selection pane="bottomLeft" activeCell="I1731" sqref="I1731"/>
    </sheetView>
  </sheetViews>
  <sheetFormatPr defaultColWidth="9.1796875" defaultRowHeight="13" x14ac:dyDescent="0.35"/>
  <cols>
    <col min="1" max="1" width="7.453125" style="92" customWidth="1"/>
    <col min="2" max="2" width="14.7265625" style="92" bestFit="1" customWidth="1"/>
    <col min="3" max="3" width="9.26953125" style="92" customWidth="1"/>
    <col min="4" max="4" width="50.7265625" style="92" customWidth="1"/>
    <col min="5" max="5" width="5.26953125" style="92" customWidth="1"/>
    <col min="6" max="10" width="10.7265625" style="92" customWidth="1"/>
    <col min="11" max="11" width="10.1796875" style="92" bestFit="1" customWidth="1"/>
    <col min="12" max="12" width="10.7265625" style="165" customWidth="1"/>
    <col min="13" max="13" width="10.54296875" style="92" customWidth="1"/>
    <col min="14" max="14" width="12.81640625" style="171" customWidth="1"/>
    <col min="15" max="15" width="10.7265625" style="165" customWidth="1"/>
    <col min="16" max="16" width="10.7265625" style="92" customWidth="1"/>
    <col min="17" max="17" width="12.7265625" style="171" customWidth="1"/>
    <col min="18" max="18" width="5.453125" style="92" bestFit="1" customWidth="1"/>
    <col min="19" max="19" width="16.54296875" style="168" bestFit="1" customWidth="1"/>
    <col min="20" max="20" width="12.81640625" style="92" customWidth="1"/>
    <col min="21" max="21" width="11.453125" style="92" customWidth="1"/>
    <col min="22" max="25" width="11.26953125" style="92" customWidth="1"/>
    <col min="26" max="16384" width="9.1796875" style="92"/>
  </cols>
  <sheetData>
    <row r="1" spans="1:21" s="70" customFormat="1" ht="15.5" thickBot="1" x14ac:dyDescent="0.4">
      <c r="A1" s="546" t="s">
        <v>227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8"/>
      <c r="S1" s="56"/>
    </row>
    <row r="2" spans="1:21" s="70" customFormat="1" ht="13.5" thickBot="1" x14ac:dyDescent="0.4">
      <c r="A2" s="549"/>
      <c r="B2" s="549"/>
      <c r="C2" s="549"/>
      <c r="D2" s="549"/>
      <c r="E2" s="549"/>
      <c r="F2" s="549"/>
      <c r="G2" s="549"/>
      <c r="H2" s="549"/>
      <c r="I2" s="549"/>
      <c r="J2" s="549"/>
      <c r="L2" s="72"/>
      <c r="N2" s="73"/>
      <c r="O2" s="72"/>
      <c r="Q2" s="73"/>
      <c r="S2" s="56"/>
    </row>
    <row r="3" spans="1:21" s="70" customFormat="1" ht="14" x14ac:dyDescent="0.35">
      <c r="A3" s="550" t="s">
        <v>226</v>
      </c>
      <c r="B3" s="551"/>
      <c r="C3" s="551"/>
      <c r="D3" s="551"/>
      <c r="E3" s="551"/>
      <c r="F3" s="551"/>
      <c r="G3" s="551"/>
      <c r="H3" s="551"/>
      <c r="I3" s="551"/>
      <c r="J3" s="552"/>
      <c r="L3" s="72"/>
      <c r="N3" s="73"/>
      <c r="O3" s="72"/>
      <c r="Q3" s="73"/>
      <c r="S3" s="56"/>
    </row>
    <row r="4" spans="1:21" s="70" customFormat="1" ht="14.5" thickBot="1" x14ac:dyDescent="0.4">
      <c r="A4" s="553" t="s">
        <v>0</v>
      </c>
      <c r="B4" s="554"/>
      <c r="C4" s="554"/>
      <c r="D4" s="554"/>
      <c r="E4" s="554"/>
      <c r="F4" s="554"/>
      <c r="G4" s="554"/>
      <c r="H4" s="554"/>
      <c r="I4" s="554"/>
      <c r="J4" s="555"/>
      <c r="L4" s="72"/>
      <c r="N4" s="73"/>
      <c r="O4" s="72"/>
      <c r="Q4" s="73"/>
      <c r="S4" s="56"/>
    </row>
    <row r="5" spans="1:21" s="70" customFormat="1" x14ac:dyDescent="0.3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4"/>
      <c r="O5" s="71"/>
      <c r="P5" s="71"/>
      <c r="Q5" s="74"/>
      <c r="S5" s="56"/>
    </row>
    <row r="6" spans="1:21" s="70" customFormat="1" ht="13.9" customHeight="1" x14ac:dyDescent="0.35">
      <c r="A6" s="48" t="s">
        <v>1287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S6" s="56"/>
    </row>
    <row r="7" spans="1:21" s="70" customFormat="1" x14ac:dyDescent="0.35">
      <c r="A7" s="51" t="s">
        <v>1288</v>
      </c>
      <c r="B7" s="51"/>
      <c r="D7" s="71"/>
      <c r="E7" s="71"/>
      <c r="F7" s="71"/>
      <c r="G7" s="71"/>
      <c r="H7" s="71"/>
      <c r="I7" s="71"/>
      <c r="J7" s="71"/>
      <c r="K7" s="71"/>
      <c r="L7" s="71"/>
      <c r="M7" s="71"/>
      <c r="N7" s="74"/>
      <c r="O7" s="71"/>
      <c r="P7" s="71"/>
      <c r="Q7" s="74"/>
      <c r="S7" s="56"/>
    </row>
    <row r="8" spans="1:21" x14ac:dyDescent="0.35">
      <c r="A8" s="51" t="s">
        <v>707</v>
      </c>
      <c r="B8" s="207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6"/>
      <c r="O8" s="314"/>
      <c r="P8" s="314"/>
      <c r="Q8" s="316"/>
    </row>
    <row r="9" spans="1:21" s="70" customFormat="1" x14ac:dyDescent="0.35">
      <c r="A9" s="51" t="s">
        <v>703</v>
      </c>
      <c r="B9" s="51"/>
      <c r="D9" s="71"/>
      <c r="E9" s="71"/>
      <c r="F9" s="71"/>
      <c r="G9" s="71"/>
      <c r="H9" s="71"/>
      <c r="I9" s="71"/>
      <c r="J9" s="71"/>
      <c r="K9" s="71"/>
      <c r="L9" s="71"/>
      <c r="M9" s="71"/>
      <c r="N9" s="74"/>
      <c r="O9" s="71"/>
      <c r="P9" s="71"/>
      <c r="Q9" s="74"/>
      <c r="S9" s="56"/>
    </row>
    <row r="10" spans="1:21" s="70" customFormat="1" x14ac:dyDescent="0.35">
      <c r="A10" s="71"/>
      <c r="B10" s="51"/>
      <c r="D10" s="71"/>
      <c r="E10" s="71"/>
      <c r="F10" s="71"/>
      <c r="G10" s="71"/>
      <c r="H10" s="71"/>
      <c r="I10" s="71"/>
      <c r="J10" s="71"/>
      <c r="K10" s="71"/>
      <c r="L10" s="556" t="s">
        <v>652</v>
      </c>
      <c r="M10" s="557"/>
      <c r="N10" s="75">
        <v>0.26629999999999998</v>
      </c>
      <c r="O10" s="558" t="s">
        <v>653</v>
      </c>
      <c r="P10" s="559"/>
      <c r="Q10" s="76">
        <v>0.20499999999999999</v>
      </c>
      <c r="S10" s="56"/>
    </row>
    <row r="11" spans="1:21" s="70" customFormat="1" x14ac:dyDescent="0.35">
      <c r="A11" s="71"/>
      <c r="B11" s="71"/>
      <c r="C11" s="71"/>
      <c r="D11" s="71"/>
      <c r="E11" s="77"/>
      <c r="F11" s="78"/>
      <c r="G11" s="78"/>
      <c r="H11" s="78"/>
      <c r="I11" s="78"/>
      <c r="J11" s="78"/>
      <c r="K11" s="78"/>
      <c r="L11" s="540" t="s">
        <v>84</v>
      </c>
      <c r="M11" s="541"/>
      <c r="N11" s="542"/>
      <c r="O11" s="543" t="s">
        <v>93</v>
      </c>
      <c r="P11" s="544"/>
      <c r="Q11" s="545"/>
      <c r="S11" s="79" t="s">
        <v>110</v>
      </c>
      <c r="T11" s="80" t="e">
        <f>N1727</f>
        <v>#REF!</v>
      </c>
    </row>
    <row r="12" spans="1:21" s="86" customFormat="1" ht="26" x14ac:dyDescent="0.35">
      <c r="A12" s="81" t="s">
        <v>1</v>
      </c>
      <c r="B12" s="81" t="s">
        <v>32</v>
      </c>
      <c r="C12" s="81" t="s">
        <v>11</v>
      </c>
      <c r="D12" s="81" t="s">
        <v>2</v>
      </c>
      <c r="E12" s="81" t="s">
        <v>3</v>
      </c>
      <c r="F12" s="82" t="s">
        <v>228</v>
      </c>
      <c r="G12" s="82" t="s">
        <v>229</v>
      </c>
      <c r="H12" s="82" t="s">
        <v>230</v>
      </c>
      <c r="I12" s="82" t="s">
        <v>231</v>
      </c>
      <c r="J12" s="82" t="s">
        <v>4</v>
      </c>
      <c r="K12" s="83" t="s">
        <v>29</v>
      </c>
      <c r="L12" s="84" t="s">
        <v>66</v>
      </c>
      <c r="M12" s="84" t="s">
        <v>65</v>
      </c>
      <c r="N12" s="84" t="s">
        <v>86</v>
      </c>
      <c r="O12" s="85" t="s">
        <v>66</v>
      </c>
      <c r="P12" s="85" t="s">
        <v>65</v>
      </c>
      <c r="Q12" s="85" t="s">
        <v>86</v>
      </c>
      <c r="S12" s="86" t="s">
        <v>111</v>
      </c>
      <c r="T12" s="80" t="e">
        <f>Q1727</f>
        <v>#REF!</v>
      </c>
      <c r="U12" s="87"/>
    </row>
    <row r="13" spans="1:21" s="70" customFormat="1" x14ac:dyDescent="0.35">
      <c r="A13" s="102"/>
      <c r="B13" s="102" t="s">
        <v>661</v>
      </c>
      <c r="C13" s="102"/>
      <c r="D13" s="103"/>
      <c r="E13" s="102"/>
      <c r="F13" s="106"/>
      <c r="G13" s="106"/>
      <c r="H13" s="106"/>
      <c r="I13" s="106"/>
      <c r="J13" s="106"/>
      <c r="K13" s="105"/>
      <c r="L13" s="105"/>
      <c r="M13" s="105"/>
      <c r="N13" s="105"/>
      <c r="O13" s="105"/>
      <c r="P13" s="105"/>
      <c r="Q13" s="105"/>
      <c r="S13" s="105"/>
    </row>
    <row r="14" spans="1:21" s="97" customFormat="1" x14ac:dyDescent="0.35">
      <c r="A14" s="93" t="s">
        <v>51</v>
      </c>
      <c r="B14" s="94" t="s">
        <v>661</v>
      </c>
      <c r="C14" s="94"/>
      <c r="D14" s="95" t="s">
        <v>165</v>
      </c>
      <c r="E14" s="94"/>
      <c r="F14" s="96"/>
      <c r="G14" s="96"/>
      <c r="H14" s="96"/>
      <c r="I14" s="96"/>
      <c r="J14" s="96"/>
      <c r="K14" s="96"/>
      <c r="L14" s="96"/>
      <c r="M14" s="96"/>
      <c r="N14" s="96">
        <f>SUM(N15:N19)</f>
        <v>614.12</v>
      </c>
      <c r="O14" s="96"/>
      <c r="P14" s="96"/>
      <c r="Q14" s="96">
        <f>SUM(Q15:Q19)</f>
        <v>584.39</v>
      </c>
      <c r="S14" s="98">
        <f>Q14-N14</f>
        <v>-29.730000000000018</v>
      </c>
      <c r="T14" s="99" t="e">
        <f>Q14/Q1727</f>
        <v>#REF!</v>
      </c>
      <c r="U14" s="100"/>
    </row>
    <row r="15" spans="1:21" s="70" customFormat="1" x14ac:dyDescent="0.35">
      <c r="A15" s="101"/>
      <c r="B15" s="102"/>
      <c r="C15" s="102"/>
      <c r="D15" s="103"/>
      <c r="E15" s="104"/>
      <c r="F15" s="105"/>
      <c r="G15" s="105"/>
      <c r="H15" s="105"/>
      <c r="I15" s="105"/>
      <c r="J15" s="106"/>
      <c r="K15" s="105"/>
      <c r="L15" s="105"/>
      <c r="M15" s="105"/>
      <c r="N15" s="105"/>
      <c r="O15" s="105"/>
      <c r="P15" s="105"/>
      <c r="Q15" s="105"/>
      <c r="S15" s="105"/>
      <c r="T15" s="78"/>
      <c r="U15" s="78"/>
    </row>
    <row r="16" spans="1:21" s="116" customFormat="1" ht="15.65" customHeight="1" x14ac:dyDescent="0.35">
      <c r="A16" s="107" t="s">
        <v>173</v>
      </c>
      <c r="B16" s="107" t="s">
        <v>123</v>
      </c>
      <c r="C16" s="108" t="s">
        <v>124</v>
      </c>
      <c r="D16" s="109" t="s">
        <v>240</v>
      </c>
      <c r="E16" s="107" t="s">
        <v>80</v>
      </c>
      <c r="F16" s="110"/>
      <c r="G16" s="110"/>
      <c r="H16" s="111"/>
      <c r="I16" s="111"/>
      <c r="J16" s="111"/>
      <c r="K16" s="112">
        <f>J18</f>
        <v>1</v>
      </c>
      <c r="L16" s="112">
        <f>COMPOSIÇÕES!H50</f>
        <v>484.97</v>
      </c>
      <c r="M16" s="112">
        <f>ROUND(L16*(1+$N$10),2)</f>
        <v>614.12</v>
      </c>
      <c r="N16" s="112">
        <f>TRUNC($K16*M16,2)</f>
        <v>614.12</v>
      </c>
      <c r="O16" s="112">
        <f>COMPOSIÇÕES!J50</f>
        <v>484.97</v>
      </c>
      <c r="P16" s="112">
        <f>ROUND(O16*(1+$Q$10),2)</f>
        <v>584.39</v>
      </c>
      <c r="Q16" s="112">
        <f>TRUNC($K16*P16,2)</f>
        <v>584.39</v>
      </c>
      <c r="R16" s="113"/>
      <c r="S16" s="114" t="e">
        <f>Q16/Q1727</f>
        <v>#REF!</v>
      </c>
      <c r="T16" s="115" t="e">
        <f>Q14/Q1727</f>
        <v>#REF!</v>
      </c>
    </row>
    <row r="17" spans="1:22" s="116" customFormat="1" ht="43.9" customHeight="1" x14ac:dyDescent="0.35">
      <c r="A17" s="107"/>
      <c r="B17" s="107"/>
      <c r="C17" s="107"/>
      <c r="D17" s="117" t="s">
        <v>651</v>
      </c>
      <c r="E17" s="118"/>
      <c r="F17" s="105">
        <v>1</v>
      </c>
      <c r="G17" s="112"/>
      <c r="H17" s="112"/>
      <c r="I17" s="112"/>
      <c r="J17" s="112">
        <f>ROUND(PRODUCT(F17:I17),2)</f>
        <v>1</v>
      </c>
      <c r="K17" s="112"/>
      <c r="L17" s="111"/>
      <c r="M17" s="112"/>
      <c r="N17" s="112"/>
      <c r="O17" s="111"/>
      <c r="P17" s="112"/>
      <c r="Q17" s="112"/>
      <c r="R17" s="119"/>
      <c r="S17" s="120"/>
      <c r="T17" s="70"/>
    </row>
    <row r="18" spans="1:22" s="70" customFormat="1" x14ac:dyDescent="0.35">
      <c r="A18" s="102"/>
      <c r="B18" s="102"/>
      <c r="C18" s="102"/>
      <c r="D18" s="121" t="str">
        <f>"Total item "&amp;A16</f>
        <v>Total item I.1</v>
      </c>
      <c r="E18" s="104"/>
      <c r="F18" s="105"/>
      <c r="G18" s="105"/>
      <c r="H18" s="105"/>
      <c r="I18" s="105"/>
      <c r="J18" s="98">
        <f>SUM(J17:J17)</f>
        <v>1</v>
      </c>
      <c r="K18" s="105"/>
      <c r="L18" s="105"/>
      <c r="M18" s="105"/>
      <c r="N18" s="105"/>
      <c r="O18" s="105"/>
      <c r="P18" s="105"/>
      <c r="Q18" s="105"/>
      <c r="R18" s="113"/>
      <c r="S18" s="105"/>
    </row>
    <row r="19" spans="1:22" s="70" customFormat="1" x14ac:dyDescent="0.35">
      <c r="A19" s="101"/>
      <c r="B19" s="102" t="s">
        <v>661</v>
      </c>
      <c r="C19" s="102"/>
      <c r="D19" s="103"/>
      <c r="E19" s="104"/>
      <c r="F19" s="105"/>
      <c r="G19" s="105"/>
      <c r="H19" s="105"/>
      <c r="I19" s="105"/>
      <c r="J19" s="106"/>
      <c r="K19" s="105"/>
      <c r="L19" s="105"/>
      <c r="M19" s="105"/>
      <c r="N19" s="105"/>
      <c r="O19" s="105"/>
      <c r="P19" s="105"/>
      <c r="Q19" s="105"/>
      <c r="R19" s="113"/>
      <c r="S19" s="105"/>
      <c r="T19" s="78"/>
      <c r="U19" s="78"/>
    </row>
    <row r="20" spans="1:22" s="97" customFormat="1" x14ac:dyDescent="0.35">
      <c r="A20" s="93" t="s">
        <v>463</v>
      </c>
      <c r="B20" s="94" t="s">
        <v>661</v>
      </c>
      <c r="C20" s="94"/>
      <c r="D20" s="95" t="s">
        <v>1290</v>
      </c>
      <c r="E20" s="94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122"/>
      <c r="S20" s="96"/>
      <c r="T20" s="100"/>
      <c r="U20" s="100"/>
    </row>
    <row r="21" spans="1:22" s="127" customFormat="1" x14ac:dyDescent="0.35">
      <c r="A21" s="123" t="s">
        <v>5</v>
      </c>
      <c r="B21" s="124" t="s">
        <v>661</v>
      </c>
      <c r="C21" s="124"/>
      <c r="D21" s="125" t="s">
        <v>113</v>
      </c>
      <c r="E21" s="124"/>
      <c r="F21" s="98"/>
      <c r="G21" s="98"/>
      <c r="H21" s="98"/>
      <c r="I21" s="98"/>
      <c r="J21" s="98"/>
      <c r="K21" s="98"/>
      <c r="L21" s="98"/>
      <c r="M21" s="98"/>
      <c r="N21" s="98">
        <f>SUM(N22:N40)</f>
        <v>85129.59</v>
      </c>
      <c r="O21" s="98"/>
      <c r="P21" s="98"/>
      <c r="Q21" s="98">
        <f>SUM(Q22:Q40)</f>
        <v>83564.81</v>
      </c>
      <c r="R21" s="113"/>
      <c r="S21" s="98">
        <f>Q21-N21</f>
        <v>-1564.7799999999988</v>
      </c>
      <c r="T21" s="126"/>
      <c r="U21" s="126"/>
    </row>
    <row r="22" spans="1:22" x14ac:dyDescent="0.35">
      <c r="A22" s="139"/>
      <c r="B22" s="88"/>
      <c r="C22" s="88"/>
      <c r="D22" s="89"/>
      <c r="E22" s="133"/>
      <c r="F22" s="91"/>
      <c r="G22" s="91"/>
      <c r="H22" s="91"/>
      <c r="I22" s="91"/>
      <c r="J22" s="90"/>
      <c r="K22" s="91"/>
      <c r="L22" s="91"/>
      <c r="M22" s="91"/>
      <c r="N22" s="91"/>
      <c r="O22" s="91"/>
      <c r="P22" s="91"/>
      <c r="Q22" s="91"/>
      <c r="R22" s="135"/>
      <c r="S22" s="91"/>
      <c r="T22" s="144"/>
      <c r="U22" s="144"/>
    </row>
    <row r="23" spans="1:22" s="116" customFormat="1" ht="45" customHeight="1" x14ac:dyDescent="0.35">
      <c r="A23" s="107" t="s">
        <v>6</v>
      </c>
      <c r="B23" s="107" t="s">
        <v>31</v>
      </c>
      <c r="C23" s="108" t="s">
        <v>398</v>
      </c>
      <c r="D23" s="109" t="s">
        <v>399</v>
      </c>
      <c r="E23" s="107" t="s">
        <v>82</v>
      </c>
      <c r="F23" s="111"/>
      <c r="G23" s="111"/>
      <c r="H23" s="111"/>
      <c r="I23" s="111"/>
      <c r="J23" s="111"/>
      <c r="K23" s="112">
        <f>J25</f>
        <v>4.5</v>
      </c>
      <c r="L23" s="112" t="s">
        <v>699</v>
      </c>
      <c r="M23" s="112">
        <f>ROUND(L23*(1+$N$10),2)</f>
        <v>585.64</v>
      </c>
      <c r="N23" s="112">
        <f>TRUNC($K23*M23,2)</f>
        <v>2635.38</v>
      </c>
      <c r="O23" s="112" t="s">
        <v>700</v>
      </c>
      <c r="P23" s="112">
        <f>ROUND(O23*(1+$Q$10),2)</f>
        <v>561.23</v>
      </c>
      <c r="Q23" s="112">
        <f>TRUNC($K23*P23,2)</f>
        <v>2525.5300000000002</v>
      </c>
      <c r="R23" s="113"/>
      <c r="S23" s="112"/>
    </row>
    <row r="24" spans="1:22" s="116" customFormat="1" x14ac:dyDescent="0.35">
      <c r="A24" s="107"/>
      <c r="B24" s="107"/>
      <c r="C24" s="107"/>
      <c r="D24" s="128" t="s">
        <v>114</v>
      </c>
      <c r="E24" s="118"/>
      <c r="F24" s="105"/>
      <c r="G24" s="112">
        <v>3</v>
      </c>
      <c r="H24" s="112"/>
      <c r="I24" s="112">
        <v>1.5</v>
      </c>
      <c r="J24" s="112">
        <f>ROUND(PRODUCT(F24:I24),2)</f>
        <v>4.5</v>
      </c>
      <c r="K24" s="112"/>
      <c r="L24" s="111"/>
      <c r="M24" s="112"/>
      <c r="N24" s="112"/>
      <c r="O24" s="111"/>
      <c r="P24" s="112"/>
      <c r="Q24" s="112"/>
      <c r="R24" s="119"/>
      <c r="S24" s="112"/>
      <c r="T24" s="70"/>
    </row>
    <row r="25" spans="1:22" s="70" customFormat="1" x14ac:dyDescent="0.35">
      <c r="A25" s="102"/>
      <c r="B25" s="102"/>
      <c r="C25" s="102"/>
      <c r="D25" s="121" t="str">
        <f>"Total item "&amp;A23</f>
        <v>Total item 1.1</v>
      </c>
      <c r="E25" s="104"/>
      <c r="F25" s="105"/>
      <c r="G25" s="105"/>
      <c r="H25" s="105"/>
      <c r="I25" s="105"/>
      <c r="J25" s="98">
        <f>SUM(J24:J24)</f>
        <v>4.5</v>
      </c>
      <c r="K25" s="105"/>
      <c r="L25" s="105"/>
      <c r="M25" s="105"/>
      <c r="N25" s="105"/>
      <c r="O25" s="105"/>
      <c r="P25" s="105"/>
      <c r="Q25" s="105"/>
      <c r="R25" s="113"/>
      <c r="S25" s="105"/>
    </row>
    <row r="26" spans="1:22" x14ac:dyDescent="0.35">
      <c r="A26" s="88"/>
      <c r="B26" s="88"/>
      <c r="C26" s="88"/>
      <c r="D26" s="132"/>
      <c r="E26" s="133"/>
      <c r="F26" s="91"/>
      <c r="G26" s="91"/>
      <c r="H26" s="91"/>
      <c r="I26" s="91"/>
      <c r="J26" s="134"/>
      <c r="K26" s="91"/>
      <c r="L26" s="91"/>
      <c r="M26" s="91"/>
      <c r="N26" s="91"/>
      <c r="O26" s="91"/>
      <c r="P26" s="91"/>
      <c r="Q26" s="91"/>
      <c r="R26" s="135"/>
      <c r="S26" s="91"/>
    </row>
    <row r="27" spans="1:22" s="116" customFormat="1" ht="15.75" customHeight="1" x14ac:dyDescent="0.35">
      <c r="A27" s="107" t="s">
        <v>129</v>
      </c>
      <c r="B27" s="107" t="s">
        <v>31</v>
      </c>
      <c r="C27" s="108" t="s">
        <v>429</v>
      </c>
      <c r="D27" s="109" t="s">
        <v>430</v>
      </c>
      <c r="E27" s="129" t="s">
        <v>82</v>
      </c>
      <c r="F27" s="112"/>
      <c r="G27" s="130"/>
      <c r="H27" s="112"/>
      <c r="I27" s="111"/>
      <c r="J27" s="111"/>
      <c r="K27" s="112">
        <f>J30</f>
        <v>476</v>
      </c>
      <c r="L27" s="112" t="s">
        <v>701</v>
      </c>
      <c r="M27" s="112">
        <f>ROUND(L27*(1+$N$10),2)</f>
        <v>116.74</v>
      </c>
      <c r="N27" s="112">
        <f>TRUNC($K27*M27,2)</f>
        <v>55568.24</v>
      </c>
      <c r="O27" s="112" t="s">
        <v>702</v>
      </c>
      <c r="P27" s="112">
        <f>ROUND(O27*(1+$Q$10),2)</f>
        <v>114.31</v>
      </c>
      <c r="Q27" s="112">
        <f>TRUNC($K27*P27,2)</f>
        <v>54411.56</v>
      </c>
      <c r="R27" s="113"/>
      <c r="S27" s="112"/>
    </row>
    <row r="28" spans="1:22" s="116" customFormat="1" x14ac:dyDescent="0.35">
      <c r="A28" s="107"/>
      <c r="B28" s="107"/>
      <c r="C28" s="108"/>
      <c r="D28" s="128" t="s">
        <v>499</v>
      </c>
      <c r="E28" s="107"/>
      <c r="F28" s="112">
        <v>2</v>
      </c>
      <c r="G28" s="112">
        <v>35</v>
      </c>
      <c r="H28" s="112"/>
      <c r="I28" s="112">
        <v>2</v>
      </c>
      <c r="J28" s="112">
        <f>ROUND(PRODUCT(F28:I28),2)</f>
        <v>140</v>
      </c>
      <c r="K28" s="112"/>
      <c r="L28" s="131"/>
      <c r="M28" s="112"/>
      <c r="N28" s="112"/>
      <c r="O28" s="131"/>
      <c r="P28" s="112"/>
      <c r="Q28" s="112"/>
      <c r="R28" s="119"/>
      <c r="S28" s="112"/>
    </row>
    <row r="29" spans="1:22" s="116" customFormat="1" x14ac:dyDescent="0.35">
      <c r="A29" s="107"/>
      <c r="B29" s="107"/>
      <c r="C29" s="108"/>
      <c r="D29" s="128"/>
      <c r="E29" s="107"/>
      <c r="F29" s="112">
        <v>2</v>
      </c>
      <c r="G29" s="112">
        <v>84</v>
      </c>
      <c r="H29" s="112"/>
      <c r="I29" s="112">
        <v>2</v>
      </c>
      <c r="J29" s="112">
        <f>ROUND(PRODUCT(F29:I29),2)</f>
        <v>336</v>
      </c>
      <c r="K29" s="112"/>
      <c r="L29" s="131"/>
      <c r="M29" s="112"/>
      <c r="N29" s="112"/>
      <c r="O29" s="131"/>
      <c r="P29" s="112"/>
      <c r="Q29" s="112"/>
      <c r="R29" s="119"/>
      <c r="S29" s="112"/>
    </row>
    <row r="30" spans="1:22" s="70" customFormat="1" x14ac:dyDescent="0.35">
      <c r="A30" s="102"/>
      <c r="B30" s="102"/>
      <c r="C30" s="102"/>
      <c r="D30" s="121" t="str">
        <f>"Total item "&amp;A27</f>
        <v>Total item 1.2</v>
      </c>
      <c r="E30" s="104"/>
      <c r="F30" s="105"/>
      <c r="G30" s="105"/>
      <c r="H30" s="105"/>
      <c r="I30" s="105"/>
      <c r="J30" s="98">
        <f>SUM(J28:J29)</f>
        <v>476</v>
      </c>
      <c r="K30" s="105"/>
      <c r="L30" s="105"/>
      <c r="M30" s="105"/>
      <c r="N30" s="105"/>
      <c r="O30" s="105"/>
      <c r="P30" s="105"/>
      <c r="Q30" s="105"/>
      <c r="R30" s="113"/>
      <c r="S30" s="112"/>
      <c r="T30" s="116"/>
      <c r="U30" s="116"/>
      <c r="V30" s="116"/>
    </row>
    <row r="31" spans="1:22" x14ac:dyDescent="0.35">
      <c r="A31" s="88"/>
      <c r="B31" s="88"/>
      <c r="C31" s="88"/>
      <c r="D31" s="132"/>
      <c r="E31" s="133"/>
      <c r="F31" s="91"/>
      <c r="G31" s="91"/>
      <c r="H31" s="91"/>
      <c r="I31" s="91"/>
      <c r="J31" s="134"/>
      <c r="K31" s="91"/>
      <c r="L31" s="91"/>
      <c r="M31" s="91"/>
      <c r="N31" s="91"/>
      <c r="O31" s="91"/>
      <c r="P31" s="91"/>
      <c r="Q31" s="91"/>
      <c r="R31" s="135"/>
      <c r="S31" s="136"/>
      <c r="T31" s="137"/>
      <c r="U31" s="137"/>
      <c r="V31" s="137"/>
    </row>
    <row r="32" spans="1:22" s="116" customFormat="1" ht="34.9" customHeight="1" x14ac:dyDescent="0.35">
      <c r="A32" s="107" t="s">
        <v>130</v>
      </c>
      <c r="B32" s="107" t="s">
        <v>706</v>
      </c>
      <c r="C32" s="108" t="s">
        <v>705</v>
      </c>
      <c r="D32" s="109" t="s">
        <v>704</v>
      </c>
      <c r="E32" s="129" t="s">
        <v>82</v>
      </c>
      <c r="F32" s="112"/>
      <c r="G32" s="130" t="s">
        <v>697</v>
      </c>
      <c r="H32" s="112"/>
      <c r="I32" s="111"/>
      <c r="J32" s="111"/>
      <c r="K32" s="112">
        <f>J35</f>
        <v>1612.3899999999999</v>
      </c>
      <c r="L32" s="112">
        <v>7.23</v>
      </c>
      <c r="M32" s="112">
        <f>ROUND(L32*(1+$N$10),2)</f>
        <v>9.16</v>
      </c>
      <c r="N32" s="112">
        <f>TRUNC($K32*M32,2)</f>
        <v>14769.49</v>
      </c>
      <c r="O32" s="112">
        <v>7.75</v>
      </c>
      <c r="P32" s="112">
        <f>ROUND(O32*(1+$Q$10),2)</f>
        <v>9.34</v>
      </c>
      <c r="Q32" s="112">
        <f>TRUNC($K32*P32,2)</f>
        <v>15059.72</v>
      </c>
      <c r="R32" s="113"/>
      <c r="S32" s="112"/>
    </row>
    <row r="33" spans="1:22" s="116" customFormat="1" x14ac:dyDescent="0.35">
      <c r="A33" s="107"/>
      <c r="B33" s="107"/>
      <c r="C33" s="108"/>
      <c r="D33" s="128" t="s">
        <v>708</v>
      </c>
      <c r="E33" s="107"/>
      <c r="F33" s="112"/>
      <c r="G33" s="112">
        <f>995.08+((167.88+199)*0.15)</f>
        <v>1050.1120000000001</v>
      </c>
      <c r="H33" s="112"/>
      <c r="I33" s="112"/>
      <c r="J33" s="112">
        <f>ROUND(PRODUCT(F33:I33),2)</f>
        <v>1050.1099999999999</v>
      </c>
      <c r="K33" s="112"/>
      <c r="L33" s="131"/>
      <c r="M33" s="112"/>
      <c r="N33" s="112"/>
      <c r="O33" s="131"/>
      <c r="P33" s="112"/>
      <c r="Q33" s="112"/>
      <c r="R33" s="119"/>
      <c r="S33" s="112"/>
    </row>
    <row r="34" spans="1:22" s="116" customFormat="1" x14ac:dyDescent="0.35">
      <c r="A34" s="107"/>
      <c r="B34" s="107"/>
      <c r="C34" s="108"/>
      <c r="D34" s="128" t="s">
        <v>709</v>
      </c>
      <c r="E34" s="107"/>
      <c r="F34" s="112"/>
      <c r="G34" s="112">
        <v>562.28</v>
      </c>
      <c r="H34" s="112"/>
      <c r="I34" s="112"/>
      <c r="J34" s="112">
        <f>ROUND(PRODUCT(F34:I34),2)</f>
        <v>562.28</v>
      </c>
      <c r="K34" s="112"/>
      <c r="L34" s="131"/>
      <c r="M34" s="112"/>
      <c r="N34" s="112"/>
      <c r="O34" s="131"/>
      <c r="P34" s="112"/>
      <c r="Q34" s="112"/>
      <c r="R34" s="119"/>
      <c r="S34" s="112"/>
    </row>
    <row r="35" spans="1:22" s="70" customFormat="1" x14ac:dyDescent="0.35">
      <c r="A35" s="102"/>
      <c r="B35" s="102"/>
      <c r="C35" s="102"/>
      <c r="D35" s="121" t="str">
        <f>"Total item "&amp;A32</f>
        <v>Total item 1.3</v>
      </c>
      <c r="E35" s="104"/>
      <c r="F35" s="105"/>
      <c r="G35" s="105"/>
      <c r="H35" s="105"/>
      <c r="I35" s="105"/>
      <c r="J35" s="98">
        <f>SUM(J33:J34)</f>
        <v>1612.3899999999999</v>
      </c>
      <c r="K35" s="105"/>
      <c r="L35" s="105"/>
      <c r="M35" s="105"/>
      <c r="N35" s="105"/>
      <c r="O35" s="105"/>
      <c r="P35" s="105"/>
      <c r="Q35" s="105"/>
      <c r="R35" s="113"/>
      <c r="S35" s="112"/>
      <c r="T35" s="116"/>
      <c r="U35" s="116"/>
      <c r="V35" s="116"/>
    </row>
    <row r="36" spans="1:22" x14ac:dyDescent="0.35">
      <c r="A36" s="88"/>
      <c r="B36" s="88"/>
      <c r="C36" s="88"/>
      <c r="D36" s="132"/>
      <c r="E36" s="133"/>
      <c r="F36" s="91"/>
      <c r="G36" s="91"/>
      <c r="H36" s="91"/>
      <c r="I36" s="91"/>
      <c r="J36" s="134"/>
      <c r="K36" s="91"/>
      <c r="L36" s="91"/>
      <c r="M36" s="91"/>
      <c r="N36" s="91"/>
      <c r="O36" s="91"/>
      <c r="P36" s="91"/>
      <c r="Q36" s="91"/>
      <c r="R36" s="135"/>
      <c r="S36" s="136"/>
      <c r="T36" s="137"/>
      <c r="U36" s="137"/>
      <c r="V36" s="137"/>
    </row>
    <row r="37" spans="1:22" s="116" customFormat="1" ht="34.15" customHeight="1" x14ac:dyDescent="0.35">
      <c r="A37" s="107" t="s">
        <v>244</v>
      </c>
      <c r="B37" s="107" t="s">
        <v>711</v>
      </c>
      <c r="C37" s="108" t="s">
        <v>712</v>
      </c>
      <c r="D37" s="109" t="s">
        <v>710</v>
      </c>
      <c r="E37" s="129" t="s">
        <v>713</v>
      </c>
      <c r="F37" s="112"/>
      <c r="G37" s="130"/>
      <c r="H37" s="112"/>
      <c r="I37" s="111"/>
      <c r="J37" s="111"/>
      <c r="K37" s="112">
        <f>J39</f>
        <v>12</v>
      </c>
      <c r="L37" s="112">
        <v>800</v>
      </c>
      <c r="M37" s="112">
        <f>ROUND(L37*(1+$N$10),2)</f>
        <v>1013.04</v>
      </c>
      <c r="N37" s="112">
        <f>TRUNC($K37*M37,2)</f>
        <v>12156.48</v>
      </c>
      <c r="O37" s="112">
        <v>800</v>
      </c>
      <c r="P37" s="112">
        <f>ROUND(O37*(1+$Q$10),2)</f>
        <v>964</v>
      </c>
      <c r="Q37" s="112">
        <f>TRUNC($K37*P37,2)</f>
        <v>11568</v>
      </c>
      <c r="R37" s="113"/>
      <c r="S37" s="112"/>
    </row>
    <row r="38" spans="1:22" s="116" customFormat="1" x14ac:dyDescent="0.35">
      <c r="A38" s="107"/>
      <c r="B38" s="107"/>
      <c r="C38" s="108"/>
      <c r="D38" s="128" t="s">
        <v>650</v>
      </c>
      <c r="E38" s="107"/>
      <c r="F38" s="112">
        <v>12</v>
      </c>
      <c r="G38" s="112"/>
      <c r="H38" s="112"/>
      <c r="I38" s="112"/>
      <c r="J38" s="112">
        <f>ROUND(PRODUCT(F38:I38),2)</f>
        <v>12</v>
      </c>
      <c r="K38" s="112"/>
      <c r="L38" s="131"/>
      <c r="M38" s="112"/>
      <c r="N38" s="112"/>
      <c r="O38" s="131"/>
      <c r="P38" s="112"/>
      <c r="Q38" s="112"/>
      <c r="R38" s="119"/>
      <c r="S38" s="112"/>
    </row>
    <row r="39" spans="1:22" s="70" customFormat="1" x14ac:dyDescent="0.35">
      <c r="A39" s="102"/>
      <c r="B39" s="102"/>
      <c r="C39" s="102"/>
      <c r="D39" s="121" t="str">
        <f>"Total item "&amp;A37</f>
        <v>Total item 1.4</v>
      </c>
      <c r="E39" s="104"/>
      <c r="F39" s="105"/>
      <c r="G39" s="105"/>
      <c r="H39" s="105"/>
      <c r="I39" s="105"/>
      <c r="J39" s="98">
        <f>SUM(J38:J38)</f>
        <v>12</v>
      </c>
      <c r="K39" s="105"/>
      <c r="L39" s="105"/>
      <c r="M39" s="105"/>
      <c r="N39" s="105"/>
      <c r="O39" s="105"/>
      <c r="P39" s="105"/>
      <c r="Q39" s="105"/>
      <c r="R39" s="113"/>
      <c r="S39" s="112"/>
      <c r="T39" s="116"/>
      <c r="U39" s="116"/>
      <c r="V39" s="116"/>
    </row>
    <row r="40" spans="1:22" s="70" customFormat="1" x14ac:dyDescent="0.35">
      <c r="A40" s="102"/>
      <c r="B40" s="351" t="s">
        <v>661</v>
      </c>
      <c r="C40" s="102"/>
      <c r="D40" s="121"/>
      <c r="E40" s="104"/>
      <c r="F40" s="105"/>
      <c r="G40" s="105"/>
      <c r="H40" s="105"/>
      <c r="I40" s="105"/>
      <c r="J40" s="111"/>
      <c r="K40" s="105"/>
      <c r="L40" s="105"/>
      <c r="M40" s="105"/>
      <c r="N40" s="105"/>
      <c r="O40" s="105"/>
      <c r="P40" s="105"/>
      <c r="Q40" s="105"/>
      <c r="R40" s="113"/>
      <c r="S40" s="112"/>
      <c r="T40" s="116"/>
      <c r="U40" s="116"/>
      <c r="V40" s="116"/>
    </row>
    <row r="41" spans="1:22" s="138" customFormat="1" x14ac:dyDescent="0.35">
      <c r="A41" s="123" t="s">
        <v>7</v>
      </c>
      <c r="B41" s="124" t="s">
        <v>661</v>
      </c>
      <c r="C41" s="124"/>
      <c r="D41" s="125" t="s">
        <v>177</v>
      </c>
      <c r="E41" s="124"/>
      <c r="F41" s="98"/>
      <c r="G41" s="98"/>
      <c r="H41" s="98"/>
      <c r="I41" s="98"/>
      <c r="J41" s="98"/>
      <c r="K41" s="98"/>
      <c r="L41" s="98"/>
      <c r="M41" s="98"/>
      <c r="N41" s="98">
        <f>SUM(N42:N195)</f>
        <v>157861.85999999999</v>
      </c>
      <c r="O41" s="98"/>
      <c r="P41" s="98"/>
      <c r="Q41" s="98">
        <f>SUM(Q42:Q195)</f>
        <v>160265.91999999998</v>
      </c>
      <c r="S41" s="112"/>
      <c r="T41" s="116"/>
      <c r="U41" s="116"/>
      <c r="V41" s="116"/>
    </row>
    <row r="42" spans="1:22" x14ac:dyDescent="0.35">
      <c r="A42" s="139"/>
      <c r="B42" s="88"/>
      <c r="C42" s="88"/>
      <c r="D42" s="132"/>
      <c r="E42" s="133"/>
      <c r="F42" s="91"/>
      <c r="G42" s="91"/>
      <c r="H42" s="91"/>
      <c r="I42" s="91"/>
      <c r="J42" s="90"/>
      <c r="K42" s="91"/>
      <c r="L42" s="91"/>
      <c r="M42" s="91"/>
      <c r="N42" s="91"/>
      <c r="O42" s="91"/>
      <c r="P42" s="91"/>
      <c r="Q42" s="91"/>
      <c r="S42" s="136"/>
      <c r="T42" s="137"/>
      <c r="U42" s="137"/>
      <c r="V42" s="137"/>
    </row>
    <row r="43" spans="1:22" s="116" customFormat="1" ht="15" customHeight="1" x14ac:dyDescent="0.35">
      <c r="A43" s="107" t="s">
        <v>101</v>
      </c>
      <c r="B43" s="107" t="s">
        <v>31</v>
      </c>
      <c r="C43" s="108" t="s">
        <v>178</v>
      </c>
      <c r="D43" s="109" t="s">
        <v>714</v>
      </c>
      <c r="E43" s="107" t="s">
        <v>74</v>
      </c>
      <c r="F43" s="111"/>
      <c r="G43" s="111"/>
      <c r="H43" s="111"/>
      <c r="I43" s="111"/>
      <c r="J43" s="111"/>
      <c r="K43" s="112">
        <f>J110</f>
        <v>964.84</v>
      </c>
      <c r="L43" s="112" t="s">
        <v>715</v>
      </c>
      <c r="M43" s="112">
        <f>ROUND(L43*(1+$N$10),2)</f>
        <v>106.39</v>
      </c>
      <c r="N43" s="112">
        <f>TRUNC($K43*M43,2)</f>
        <v>102649.32</v>
      </c>
      <c r="O43" s="112" t="s">
        <v>716</v>
      </c>
      <c r="P43" s="112">
        <f>ROUND(O43*(1+$Q$10),2)</f>
        <v>109.39</v>
      </c>
      <c r="Q43" s="112">
        <f>TRUNC($K43*P43,2)</f>
        <v>105543.84</v>
      </c>
      <c r="R43" s="113"/>
      <c r="S43" s="112"/>
    </row>
    <row r="44" spans="1:22" s="116" customFormat="1" x14ac:dyDescent="0.35">
      <c r="A44" s="107"/>
      <c r="B44" s="107"/>
      <c r="C44" s="108"/>
      <c r="D44" s="140" t="s">
        <v>500</v>
      </c>
      <c r="E44" s="107"/>
      <c r="F44" s="111"/>
      <c r="G44" s="111"/>
      <c r="H44" s="111"/>
      <c r="I44" s="111"/>
      <c r="J44" s="105"/>
      <c r="K44" s="112"/>
      <c r="L44" s="112"/>
      <c r="M44" s="112"/>
      <c r="N44" s="112"/>
      <c r="O44" s="112"/>
      <c r="P44" s="112"/>
      <c r="Q44" s="112"/>
      <c r="S44" s="112"/>
    </row>
    <row r="45" spans="1:22" s="116" customFormat="1" x14ac:dyDescent="0.35">
      <c r="A45" s="107"/>
      <c r="B45" s="107"/>
      <c r="C45" s="108"/>
      <c r="D45" s="140" t="s">
        <v>929</v>
      </c>
      <c r="E45" s="107"/>
      <c r="F45" s="111"/>
      <c r="G45" s="111"/>
      <c r="H45" s="111"/>
      <c r="I45" s="111"/>
      <c r="J45" s="105"/>
      <c r="K45" s="112"/>
      <c r="L45" s="112"/>
      <c r="M45" s="112"/>
      <c r="N45" s="112"/>
      <c r="O45" s="112"/>
      <c r="P45" s="112"/>
      <c r="Q45" s="112"/>
      <c r="S45" s="112"/>
    </row>
    <row r="46" spans="1:22" s="116" customFormat="1" x14ac:dyDescent="0.35">
      <c r="A46" s="107"/>
      <c r="B46" s="107"/>
      <c r="C46" s="108"/>
      <c r="D46" s="128" t="s">
        <v>501</v>
      </c>
      <c r="E46" s="107"/>
      <c r="F46" s="112"/>
      <c r="G46" s="112"/>
      <c r="H46" s="112"/>
      <c r="I46" s="112"/>
      <c r="J46" s="105">
        <f t="shared" ref="J46:J109" si="0">ROUND(PRODUCT(F46:I46),2)</f>
        <v>0</v>
      </c>
      <c r="K46" s="112"/>
      <c r="L46" s="112"/>
      <c r="M46" s="112"/>
      <c r="N46" s="112"/>
      <c r="O46" s="112"/>
      <c r="P46" s="112"/>
      <c r="Q46" s="112"/>
      <c r="S46" s="112"/>
    </row>
    <row r="47" spans="1:22" s="116" customFormat="1" x14ac:dyDescent="0.35">
      <c r="A47" s="107"/>
      <c r="B47" s="107"/>
      <c r="C47" s="108"/>
      <c r="D47" s="128" t="s">
        <v>930</v>
      </c>
      <c r="E47" s="107"/>
      <c r="F47" s="112">
        <v>12</v>
      </c>
      <c r="G47" s="112">
        <v>2</v>
      </c>
      <c r="H47" s="112">
        <v>2.5</v>
      </c>
      <c r="I47" s="112">
        <v>2.0499999999999998</v>
      </c>
      <c r="J47" s="105">
        <f t="shared" si="0"/>
        <v>123</v>
      </c>
      <c r="K47" s="112"/>
      <c r="L47" s="112"/>
      <c r="M47" s="112"/>
      <c r="N47" s="112"/>
      <c r="O47" s="112"/>
      <c r="P47" s="112"/>
      <c r="Q47" s="112"/>
      <c r="S47" s="112"/>
    </row>
    <row r="48" spans="1:22" s="116" customFormat="1" x14ac:dyDescent="0.35">
      <c r="A48" s="107"/>
      <c r="B48" s="107"/>
      <c r="C48" s="108"/>
      <c r="D48" s="128" t="s">
        <v>931</v>
      </c>
      <c r="E48" s="107"/>
      <c r="F48" s="112">
        <v>6</v>
      </c>
      <c r="G48" s="112">
        <v>2</v>
      </c>
      <c r="H48" s="112">
        <v>1.5</v>
      </c>
      <c r="I48" s="112">
        <v>2.0499999999999998</v>
      </c>
      <c r="J48" s="105">
        <f t="shared" si="0"/>
        <v>36.9</v>
      </c>
      <c r="K48" s="112"/>
      <c r="L48" s="112"/>
      <c r="M48" s="112"/>
      <c r="N48" s="112"/>
      <c r="O48" s="112"/>
      <c r="P48" s="112"/>
      <c r="Q48" s="112"/>
      <c r="S48" s="112"/>
    </row>
    <row r="49" spans="1:19" s="116" customFormat="1" x14ac:dyDescent="0.35">
      <c r="A49" s="107"/>
      <c r="B49" s="107"/>
      <c r="C49" s="108"/>
      <c r="D49" s="128" t="s">
        <v>502</v>
      </c>
      <c r="E49" s="107"/>
      <c r="F49" s="112"/>
      <c r="G49" s="112"/>
      <c r="H49" s="112"/>
      <c r="I49" s="112"/>
      <c r="J49" s="105">
        <f t="shared" si="0"/>
        <v>0</v>
      </c>
      <c r="K49" s="112"/>
      <c r="L49" s="112"/>
      <c r="M49" s="112"/>
      <c r="N49" s="112"/>
      <c r="O49" s="112"/>
      <c r="P49" s="112"/>
      <c r="Q49" s="112"/>
      <c r="S49" s="112"/>
    </row>
    <row r="50" spans="1:19" s="116" customFormat="1" x14ac:dyDescent="0.35">
      <c r="A50" s="107"/>
      <c r="B50" s="107"/>
      <c r="C50" s="108"/>
      <c r="D50" s="128" t="s">
        <v>932</v>
      </c>
      <c r="E50" s="107"/>
      <c r="F50" s="112">
        <v>2</v>
      </c>
      <c r="G50" s="112">
        <f>6.175*2+6.05*3</f>
        <v>30.5</v>
      </c>
      <c r="H50" s="112">
        <v>0.4</v>
      </c>
      <c r="I50" s="112">
        <v>0.45</v>
      </c>
      <c r="J50" s="105">
        <f t="shared" si="0"/>
        <v>10.98</v>
      </c>
      <c r="K50" s="112"/>
      <c r="L50" s="112"/>
      <c r="M50" s="112"/>
      <c r="N50" s="112"/>
      <c r="O50" s="112"/>
      <c r="P50" s="112"/>
      <c r="Q50" s="112"/>
      <c r="S50" s="112"/>
    </row>
    <row r="51" spans="1:19" s="116" customFormat="1" x14ac:dyDescent="0.35">
      <c r="A51" s="107"/>
      <c r="B51" s="107"/>
      <c r="C51" s="108"/>
      <c r="D51" s="128" t="s">
        <v>933</v>
      </c>
      <c r="E51" s="107"/>
      <c r="F51" s="112">
        <v>2</v>
      </c>
      <c r="G51" s="112">
        <f>4.8*2+4.45*2</f>
        <v>18.5</v>
      </c>
      <c r="H51" s="112">
        <v>0.4</v>
      </c>
      <c r="I51" s="112">
        <v>0.45</v>
      </c>
      <c r="J51" s="105">
        <f t="shared" si="0"/>
        <v>6.66</v>
      </c>
      <c r="K51" s="112"/>
      <c r="L51" s="112"/>
      <c r="M51" s="112"/>
      <c r="N51" s="112"/>
      <c r="O51" s="112"/>
      <c r="P51" s="112"/>
      <c r="Q51" s="112"/>
      <c r="S51" s="112"/>
    </row>
    <row r="52" spans="1:19" s="116" customFormat="1" x14ac:dyDescent="0.35">
      <c r="A52" s="107"/>
      <c r="B52" s="107"/>
      <c r="C52" s="108"/>
      <c r="D52" s="128"/>
      <c r="E52" s="107"/>
      <c r="F52" s="112"/>
      <c r="G52" s="112"/>
      <c r="H52" s="112"/>
      <c r="I52" s="112"/>
      <c r="J52" s="105"/>
      <c r="K52" s="112"/>
      <c r="L52" s="112"/>
      <c r="M52" s="112"/>
      <c r="N52" s="112"/>
      <c r="O52" s="112"/>
      <c r="P52" s="112"/>
      <c r="Q52" s="112"/>
      <c r="S52" s="112"/>
    </row>
    <row r="53" spans="1:19" s="116" customFormat="1" x14ac:dyDescent="0.35">
      <c r="A53" s="107"/>
      <c r="B53" s="107"/>
      <c r="C53" s="108"/>
      <c r="D53" s="140" t="s">
        <v>949</v>
      </c>
      <c r="E53" s="107"/>
      <c r="F53" s="112"/>
      <c r="G53" s="112"/>
      <c r="H53" s="112"/>
      <c r="I53" s="112"/>
      <c r="J53" s="105">
        <f t="shared" ref="J53:J56" si="1">ROUND(PRODUCT(F53:I53),2)</f>
        <v>0</v>
      </c>
      <c r="K53" s="112"/>
      <c r="L53" s="112"/>
      <c r="M53" s="112"/>
      <c r="N53" s="112"/>
      <c r="O53" s="112"/>
      <c r="P53" s="112"/>
      <c r="Q53" s="112"/>
      <c r="S53" s="112"/>
    </row>
    <row r="54" spans="1:19" s="116" customFormat="1" x14ac:dyDescent="0.35">
      <c r="A54" s="107"/>
      <c r="B54" s="107"/>
      <c r="C54" s="108"/>
      <c r="D54" s="128" t="s">
        <v>501</v>
      </c>
      <c r="E54" s="107"/>
      <c r="F54" s="112"/>
      <c r="G54" s="112"/>
      <c r="H54" s="112"/>
      <c r="I54" s="112"/>
      <c r="J54" s="105">
        <f t="shared" si="1"/>
        <v>0</v>
      </c>
      <c r="K54" s="112"/>
      <c r="L54" s="112"/>
      <c r="M54" s="112"/>
      <c r="N54" s="112"/>
      <c r="O54" s="112"/>
      <c r="P54" s="112"/>
      <c r="Q54" s="112"/>
      <c r="S54" s="112"/>
    </row>
    <row r="55" spans="1:19" s="116" customFormat="1" ht="39.65" customHeight="1" x14ac:dyDescent="0.35">
      <c r="A55" s="107"/>
      <c r="B55" s="107"/>
      <c r="C55" s="108"/>
      <c r="D55" s="357" t="s">
        <v>950</v>
      </c>
      <c r="E55" s="107"/>
      <c r="F55" s="112">
        <v>26</v>
      </c>
      <c r="G55" s="112">
        <v>1.5</v>
      </c>
      <c r="H55" s="112">
        <v>1.3</v>
      </c>
      <c r="I55" s="112">
        <v>1.55</v>
      </c>
      <c r="J55" s="105">
        <f t="shared" si="1"/>
        <v>78.59</v>
      </c>
      <c r="K55" s="112"/>
      <c r="L55" s="112"/>
      <c r="M55" s="112"/>
      <c r="N55" s="112"/>
      <c r="O55" s="112"/>
      <c r="P55" s="112"/>
      <c r="Q55" s="112"/>
      <c r="S55" s="112"/>
    </row>
    <row r="56" spans="1:19" s="116" customFormat="1" x14ac:dyDescent="0.35">
      <c r="A56" s="107"/>
      <c r="B56" s="107"/>
      <c r="C56" s="108"/>
      <c r="D56" s="128" t="s">
        <v>951</v>
      </c>
      <c r="E56" s="107"/>
      <c r="F56" s="112">
        <v>2</v>
      </c>
      <c r="G56" s="112">
        <v>1.3</v>
      </c>
      <c r="H56" s="112">
        <v>1.1000000000000001</v>
      </c>
      <c r="I56" s="112">
        <v>1.55</v>
      </c>
      <c r="J56" s="105">
        <f t="shared" si="1"/>
        <v>4.43</v>
      </c>
      <c r="K56" s="112"/>
      <c r="L56" s="112"/>
      <c r="M56" s="112"/>
      <c r="N56" s="112"/>
      <c r="O56" s="112"/>
      <c r="P56" s="112"/>
      <c r="Q56" s="112"/>
      <c r="S56" s="112"/>
    </row>
    <row r="57" spans="1:19" s="116" customFormat="1" x14ac:dyDescent="0.35">
      <c r="A57" s="107"/>
      <c r="B57" s="107"/>
      <c r="C57" s="108"/>
      <c r="D57" s="128" t="s">
        <v>952</v>
      </c>
      <c r="E57" s="107"/>
      <c r="F57" s="112">
        <v>3</v>
      </c>
      <c r="G57" s="112">
        <v>1.3</v>
      </c>
      <c r="H57" s="112">
        <v>1.2</v>
      </c>
      <c r="I57" s="112">
        <v>1.55</v>
      </c>
      <c r="J57" s="105">
        <f t="shared" si="0"/>
        <v>7.25</v>
      </c>
      <c r="K57" s="112"/>
      <c r="L57" s="112"/>
      <c r="M57" s="112"/>
      <c r="N57" s="112"/>
      <c r="O57" s="112"/>
      <c r="P57" s="112"/>
      <c r="Q57" s="112"/>
      <c r="S57" s="112"/>
    </row>
    <row r="58" spans="1:19" s="116" customFormat="1" ht="45" customHeight="1" x14ac:dyDescent="0.35">
      <c r="A58" s="107"/>
      <c r="B58" s="107"/>
      <c r="C58" s="108"/>
      <c r="D58" s="357" t="s">
        <v>953</v>
      </c>
      <c r="E58" s="107"/>
      <c r="F58" s="112">
        <v>29</v>
      </c>
      <c r="G58" s="112">
        <v>1.6</v>
      </c>
      <c r="H58" s="112">
        <v>1.5</v>
      </c>
      <c r="I58" s="112">
        <v>1.55</v>
      </c>
      <c r="J58" s="105">
        <f t="shared" si="0"/>
        <v>107.88</v>
      </c>
      <c r="K58" s="112"/>
      <c r="L58" s="112"/>
      <c r="M58" s="112"/>
      <c r="N58" s="112"/>
      <c r="O58" s="112"/>
      <c r="P58" s="112"/>
      <c r="Q58" s="112"/>
      <c r="S58" s="112"/>
    </row>
    <row r="59" spans="1:19" s="116" customFormat="1" x14ac:dyDescent="0.35">
      <c r="A59" s="107"/>
      <c r="B59" s="107"/>
      <c r="C59" s="108"/>
      <c r="D59" s="128" t="s">
        <v>551</v>
      </c>
      <c r="E59" s="107"/>
      <c r="F59" s="112"/>
      <c r="G59" s="112"/>
      <c r="H59" s="112"/>
      <c r="I59" s="112"/>
      <c r="J59" s="105"/>
      <c r="K59" s="112"/>
      <c r="L59" s="112"/>
      <c r="M59" s="112"/>
      <c r="N59" s="112"/>
      <c r="O59" s="112"/>
      <c r="P59" s="112"/>
      <c r="Q59" s="112"/>
      <c r="S59" s="112"/>
    </row>
    <row r="60" spans="1:19" s="116" customFormat="1" x14ac:dyDescent="0.35">
      <c r="A60" s="107"/>
      <c r="B60" s="107"/>
      <c r="C60" s="108"/>
      <c r="D60" s="128" t="s">
        <v>960</v>
      </c>
      <c r="E60" s="107"/>
      <c r="F60" s="112"/>
      <c r="G60" s="112">
        <v>20.8</v>
      </c>
      <c r="H60" s="112">
        <v>0.4</v>
      </c>
      <c r="I60" s="112">
        <v>0.35</v>
      </c>
      <c r="J60" s="105">
        <f t="shared" si="0"/>
        <v>2.91</v>
      </c>
      <c r="K60" s="112"/>
      <c r="L60" s="112"/>
      <c r="M60" s="112"/>
      <c r="N60" s="112"/>
      <c r="O60" s="112"/>
      <c r="P60" s="112"/>
      <c r="Q60" s="112"/>
      <c r="S60" s="112"/>
    </row>
    <row r="61" spans="1:19" s="116" customFormat="1" x14ac:dyDescent="0.35">
      <c r="A61" s="107"/>
      <c r="B61" s="107"/>
      <c r="C61" s="108"/>
      <c r="D61" s="128" t="s">
        <v>961</v>
      </c>
      <c r="E61" s="107"/>
      <c r="F61" s="112">
        <v>6</v>
      </c>
      <c r="G61" s="112">
        <v>6.3</v>
      </c>
      <c r="H61" s="112">
        <v>0.4</v>
      </c>
      <c r="I61" s="112">
        <v>0.35</v>
      </c>
      <c r="J61" s="105">
        <f t="shared" si="0"/>
        <v>5.29</v>
      </c>
      <c r="K61" s="112"/>
      <c r="L61" s="112"/>
      <c r="M61" s="112"/>
      <c r="N61" s="112"/>
      <c r="O61" s="112"/>
      <c r="P61" s="112"/>
      <c r="Q61" s="112"/>
      <c r="S61" s="112"/>
    </row>
    <row r="62" spans="1:19" s="116" customFormat="1" x14ac:dyDescent="0.35">
      <c r="A62" s="107"/>
      <c r="B62" s="107"/>
      <c r="C62" s="108"/>
      <c r="D62" s="128" t="s">
        <v>962</v>
      </c>
      <c r="E62" s="107"/>
      <c r="F62" s="112">
        <v>2</v>
      </c>
      <c r="G62" s="112">
        <f>6.3+8.2</f>
        <v>14.5</v>
      </c>
      <c r="H62" s="112">
        <v>0.4</v>
      </c>
      <c r="I62" s="112">
        <v>0.35</v>
      </c>
      <c r="J62" s="105">
        <f t="shared" si="0"/>
        <v>4.0599999999999996</v>
      </c>
      <c r="K62" s="112"/>
      <c r="L62" s="112"/>
      <c r="M62" s="112"/>
      <c r="N62" s="112"/>
      <c r="O62" s="112"/>
      <c r="P62" s="112"/>
      <c r="Q62" s="112"/>
      <c r="S62" s="112"/>
    </row>
    <row r="63" spans="1:19" s="116" customFormat="1" x14ac:dyDescent="0.35">
      <c r="A63" s="107"/>
      <c r="B63" s="107"/>
      <c r="C63" s="108"/>
      <c r="D63" s="128" t="s">
        <v>963</v>
      </c>
      <c r="E63" s="107"/>
      <c r="F63" s="112"/>
      <c r="G63" s="112">
        <f>6+1.82+4.02+6.3</f>
        <v>18.14</v>
      </c>
      <c r="H63" s="112">
        <v>0.4</v>
      </c>
      <c r="I63" s="112">
        <v>0.35</v>
      </c>
      <c r="J63" s="105">
        <f t="shared" si="0"/>
        <v>2.54</v>
      </c>
      <c r="K63" s="112"/>
      <c r="L63" s="112"/>
      <c r="M63" s="112"/>
      <c r="N63" s="112"/>
      <c r="O63" s="112"/>
      <c r="P63" s="112"/>
      <c r="Q63" s="112"/>
      <c r="S63" s="112"/>
    </row>
    <row r="64" spans="1:19" s="116" customFormat="1" x14ac:dyDescent="0.35">
      <c r="A64" s="107"/>
      <c r="B64" s="107"/>
      <c r="C64" s="108"/>
      <c r="D64" s="128" t="s">
        <v>964</v>
      </c>
      <c r="E64" s="107"/>
      <c r="F64" s="112"/>
      <c r="G64" s="112">
        <v>2</v>
      </c>
      <c r="H64" s="112">
        <v>0.4</v>
      </c>
      <c r="I64" s="112">
        <v>0.35</v>
      </c>
      <c r="J64" s="105">
        <f t="shared" si="0"/>
        <v>0.28000000000000003</v>
      </c>
      <c r="K64" s="112"/>
      <c r="L64" s="112"/>
      <c r="M64" s="112"/>
      <c r="N64" s="112"/>
      <c r="O64" s="112"/>
      <c r="P64" s="112"/>
      <c r="Q64" s="112"/>
      <c r="S64" s="112"/>
    </row>
    <row r="65" spans="1:19" s="116" customFormat="1" ht="16.149999999999999" customHeight="1" x14ac:dyDescent="0.35">
      <c r="A65" s="107"/>
      <c r="B65" s="107"/>
      <c r="C65" s="108"/>
      <c r="D65" s="128" t="s">
        <v>965</v>
      </c>
      <c r="E65" s="107"/>
      <c r="F65" s="112">
        <v>5</v>
      </c>
      <c r="G65" s="112">
        <f>6.3+5.7+6.3</f>
        <v>18.3</v>
      </c>
      <c r="H65" s="112">
        <v>0.4</v>
      </c>
      <c r="I65" s="112">
        <v>0.35</v>
      </c>
      <c r="J65" s="105">
        <f t="shared" si="0"/>
        <v>12.81</v>
      </c>
      <c r="K65" s="112"/>
      <c r="L65" s="112"/>
      <c r="M65" s="112"/>
      <c r="N65" s="112"/>
      <c r="O65" s="112"/>
      <c r="P65" s="112"/>
      <c r="Q65" s="112"/>
      <c r="S65" s="112"/>
    </row>
    <row r="66" spans="1:19" s="116" customFormat="1" x14ac:dyDescent="0.35">
      <c r="A66" s="107"/>
      <c r="B66" s="107"/>
      <c r="C66" s="108"/>
      <c r="D66" s="128" t="s">
        <v>966</v>
      </c>
      <c r="E66" s="107"/>
      <c r="F66" s="112"/>
      <c r="G66" s="112">
        <f>2.3+4.48+0.45+4.62+0.3</f>
        <v>12.150000000000002</v>
      </c>
      <c r="H66" s="112">
        <v>0.4</v>
      </c>
      <c r="I66" s="112">
        <v>0.35</v>
      </c>
      <c r="J66" s="105">
        <f t="shared" si="0"/>
        <v>1.7</v>
      </c>
      <c r="K66" s="112"/>
      <c r="L66" s="112"/>
      <c r="M66" s="112"/>
      <c r="N66" s="112"/>
      <c r="O66" s="112"/>
      <c r="P66" s="112"/>
      <c r="Q66" s="112"/>
      <c r="S66" s="112"/>
    </row>
    <row r="67" spans="1:19" s="116" customFormat="1" x14ac:dyDescent="0.35">
      <c r="A67" s="107"/>
      <c r="B67" s="107"/>
      <c r="C67" s="108"/>
      <c r="D67" s="128" t="s">
        <v>967</v>
      </c>
      <c r="E67" s="107"/>
      <c r="F67" s="112">
        <v>2</v>
      </c>
      <c r="G67" s="112">
        <f>6.3+5.85</f>
        <v>12.149999999999999</v>
      </c>
      <c r="H67" s="112">
        <v>0.4</v>
      </c>
      <c r="I67" s="112">
        <v>0.35</v>
      </c>
      <c r="J67" s="105">
        <f t="shared" si="0"/>
        <v>3.4</v>
      </c>
      <c r="K67" s="112"/>
      <c r="L67" s="112"/>
      <c r="M67" s="112"/>
      <c r="N67" s="112"/>
      <c r="O67" s="112"/>
      <c r="P67" s="112"/>
      <c r="Q67" s="112"/>
      <c r="S67" s="112"/>
    </row>
    <row r="68" spans="1:19" s="116" customFormat="1" x14ac:dyDescent="0.35">
      <c r="A68" s="107"/>
      <c r="B68" s="107"/>
      <c r="C68" s="108"/>
      <c r="D68" s="128" t="s">
        <v>968</v>
      </c>
      <c r="E68" s="107"/>
      <c r="F68" s="112"/>
      <c r="G68" s="112">
        <f>0.15+4.63+0.15+4.92+0.15</f>
        <v>10.000000000000002</v>
      </c>
      <c r="H68" s="112">
        <v>0.4</v>
      </c>
      <c r="I68" s="112">
        <v>0.35</v>
      </c>
      <c r="J68" s="105">
        <f t="shared" si="0"/>
        <v>1.4</v>
      </c>
      <c r="K68" s="112"/>
      <c r="L68" s="112"/>
      <c r="M68" s="112"/>
      <c r="N68" s="112"/>
      <c r="O68" s="112"/>
      <c r="P68" s="112"/>
      <c r="Q68" s="112"/>
      <c r="S68" s="112"/>
    </row>
    <row r="69" spans="1:19" s="116" customFormat="1" x14ac:dyDescent="0.35">
      <c r="A69" s="107"/>
      <c r="B69" s="107"/>
      <c r="C69" s="108"/>
      <c r="D69" s="128" t="s">
        <v>969</v>
      </c>
      <c r="E69" s="107"/>
      <c r="F69" s="112"/>
      <c r="G69" s="112">
        <v>5.3</v>
      </c>
      <c r="H69" s="112">
        <v>0.4</v>
      </c>
      <c r="I69" s="112">
        <v>0.35</v>
      </c>
      <c r="J69" s="105">
        <f t="shared" si="0"/>
        <v>0.74</v>
      </c>
      <c r="K69" s="112"/>
      <c r="L69" s="112"/>
      <c r="M69" s="112"/>
      <c r="N69" s="112"/>
      <c r="O69" s="112"/>
      <c r="P69" s="112"/>
      <c r="Q69" s="112"/>
      <c r="S69" s="112"/>
    </row>
    <row r="70" spans="1:19" s="116" customFormat="1" x14ac:dyDescent="0.35">
      <c r="A70" s="107"/>
      <c r="B70" s="107"/>
      <c r="C70" s="108"/>
      <c r="D70" s="128" t="s">
        <v>970</v>
      </c>
      <c r="E70" s="107"/>
      <c r="F70" s="112"/>
      <c r="G70" s="112">
        <v>16</v>
      </c>
      <c r="H70" s="112">
        <v>0.4</v>
      </c>
      <c r="I70" s="112">
        <v>0.35</v>
      </c>
      <c r="J70" s="105">
        <f t="shared" si="0"/>
        <v>2.2400000000000002</v>
      </c>
      <c r="K70" s="112"/>
      <c r="L70" s="112"/>
      <c r="M70" s="112"/>
      <c r="N70" s="112"/>
      <c r="O70" s="112"/>
      <c r="P70" s="112"/>
      <c r="Q70" s="112"/>
      <c r="S70" s="112"/>
    </row>
    <row r="71" spans="1:19" s="116" customFormat="1" x14ac:dyDescent="0.35">
      <c r="A71" s="107"/>
      <c r="B71" s="107"/>
      <c r="C71" s="108"/>
      <c r="D71" s="128" t="s">
        <v>971</v>
      </c>
      <c r="E71" s="107"/>
      <c r="F71" s="112"/>
      <c r="G71" s="112">
        <v>6.3</v>
      </c>
      <c r="H71" s="112">
        <v>0.4</v>
      </c>
      <c r="I71" s="112">
        <v>0.35</v>
      </c>
      <c r="J71" s="105">
        <f t="shared" si="0"/>
        <v>0.88</v>
      </c>
      <c r="K71" s="112"/>
      <c r="L71" s="112"/>
      <c r="M71" s="112"/>
      <c r="N71" s="112"/>
      <c r="O71" s="112"/>
      <c r="P71" s="112"/>
      <c r="Q71" s="112"/>
      <c r="S71" s="112"/>
    </row>
    <row r="72" spans="1:19" s="116" customFormat="1" x14ac:dyDescent="0.35">
      <c r="A72" s="107"/>
      <c r="B72" s="107"/>
      <c r="C72" s="108"/>
      <c r="D72" s="128" t="s">
        <v>972</v>
      </c>
      <c r="E72" s="107"/>
      <c r="F72" s="112"/>
      <c r="G72" s="112">
        <v>18</v>
      </c>
      <c r="H72" s="112">
        <v>0.4</v>
      </c>
      <c r="I72" s="112">
        <v>0.35</v>
      </c>
      <c r="J72" s="105">
        <f t="shared" si="0"/>
        <v>2.52</v>
      </c>
      <c r="K72" s="112"/>
      <c r="L72" s="112"/>
      <c r="M72" s="112"/>
      <c r="N72" s="112"/>
      <c r="O72" s="112"/>
      <c r="P72" s="112"/>
      <c r="Q72" s="112"/>
      <c r="S72" s="112"/>
    </row>
    <row r="73" spans="1:19" s="116" customFormat="1" x14ac:dyDescent="0.35">
      <c r="A73" s="107"/>
      <c r="B73" s="107"/>
      <c r="C73" s="108"/>
      <c r="D73" s="128" t="s">
        <v>973</v>
      </c>
      <c r="E73" s="107"/>
      <c r="F73" s="112"/>
      <c r="G73" s="112">
        <v>4.0599999999999996</v>
      </c>
      <c r="H73" s="112">
        <v>0.4</v>
      </c>
      <c r="I73" s="112">
        <v>0.35</v>
      </c>
      <c r="J73" s="105">
        <f t="shared" si="0"/>
        <v>0.56999999999999995</v>
      </c>
      <c r="K73" s="112"/>
      <c r="L73" s="112"/>
      <c r="M73" s="112"/>
      <c r="N73" s="112"/>
      <c r="O73" s="112"/>
      <c r="P73" s="112"/>
      <c r="Q73" s="112"/>
      <c r="S73" s="112"/>
    </row>
    <row r="74" spans="1:19" s="116" customFormat="1" x14ac:dyDescent="0.35">
      <c r="A74" s="107"/>
      <c r="B74" s="107"/>
      <c r="C74" s="108"/>
      <c r="D74" s="128" t="s">
        <v>974</v>
      </c>
      <c r="E74" s="107"/>
      <c r="F74" s="112"/>
      <c r="G74" s="112">
        <f>3.38+2.17+4.08</f>
        <v>9.629999999999999</v>
      </c>
      <c r="H74" s="112">
        <v>0.4</v>
      </c>
      <c r="I74" s="112">
        <v>0.35</v>
      </c>
      <c r="J74" s="105">
        <f t="shared" si="0"/>
        <v>1.35</v>
      </c>
      <c r="K74" s="112"/>
      <c r="L74" s="112"/>
      <c r="M74" s="112"/>
      <c r="N74" s="112"/>
      <c r="O74" s="112"/>
      <c r="P74" s="112"/>
      <c r="Q74" s="112"/>
      <c r="S74" s="112"/>
    </row>
    <row r="75" spans="1:19" s="116" customFormat="1" x14ac:dyDescent="0.35">
      <c r="A75" s="107"/>
      <c r="B75" s="107"/>
      <c r="C75" s="108"/>
      <c r="D75" s="128" t="s">
        <v>975</v>
      </c>
      <c r="E75" s="107"/>
      <c r="F75" s="112"/>
      <c r="G75" s="112">
        <v>21.88</v>
      </c>
      <c r="H75" s="112">
        <v>0.4</v>
      </c>
      <c r="I75" s="112">
        <v>0.35</v>
      </c>
      <c r="J75" s="105">
        <f t="shared" si="0"/>
        <v>3.06</v>
      </c>
      <c r="K75" s="112"/>
      <c r="L75" s="112"/>
      <c r="M75" s="112"/>
      <c r="N75" s="112"/>
      <c r="O75" s="112"/>
      <c r="P75" s="112"/>
      <c r="Q75" s="112"/>
      <c r="S75" s="112"/>
    </row>
    <row r="76" spans="1:19" s="116" customFormat="1" x14ac:dyDescent="0.35">
      <c r="A76" s="107"/>
      <c r="B76" s="107"/>
      <c r="C76" s="108"/>
      <c r="D76" s="128" t="s">
        <v>976</v>
      </c>
      <c r="E76" s="107"/>
      <c r="F76" s="112"/>
      <c r="G76" s="112">
        <v>28.2</v>
      </c>
      <c r="H76" s="112">
        <v>0.4</v>
      </c>
      <c r="I76" s="112">
        <v>0.35</v>
      </c>
      <c r="J76" s="105">
        <f t="shared" si="0"/>
        <v>3.95</v>
      </c>
      <c r="K76" s="112"/>
      <c r="L76" s="112"/>
      <c r="M76" s="112"/>
      <c r="N76" s="112"/>
      <c r="O76" s="112"/>
      <c r="P76" s="112"/>
      <c r="Q76" s="112"/>
      <c r="S76" s="112"/>
    </row>
    <row r="77" spans="1:19" s="116" customFormat="1" x14ac:dyDescent="0.35">
      <c r="A77" s="107"/>
      <c r="B77" s="107"/>
      <c r="C77" s="108"/>
      <c r="D77" s="128" t="s">
        <v>977</v>
      </c>
      <c r="E77" s="107"/>
      <c r="F77" s="112"/>
      <c r="G77" s="112">
        <v>2.5</v>
      </c>
      <c r="H77" s="112">
        <v>0.4</v>
      </c>
      <c r="I77" s="112">
        <v>0.35</v>
      </c>
      <c r="J77" s="105">
        <f t="shared" si="0"/>
        <v>0.35</v>
      </c>
      <c r="K77" s="112"/>
      <c r="L77" s="112"/>
      <c r="M77" s="112"/>
      <c r="N77" s="112"/>
      <c r="O77" s="112"/>
      <c r="P77" s="112"/>
      <c r="Q77" s="112"/>
      <c r="S77" s="112"/>
    </row>
    <row r="78" spans="1:19" s="116" customFormat="1" x14ac:dyDescent="0.35">
      <c r="A78" s="107"/>
      <c r="B78" s="107"/>
      <c r="C78" s="108"/>
      <c r="D78" s="128" t="s">
        <v>978</v>
      </c>
      <c r="E78" s="107"/>
      <c r="F78" s="112"/>
      <c r="G78" s="112">
        <v>1.2</v>
      </c>
      <c r="H78" s="112">
        <v>0.4</v>
      </c>
      <c r="I78" s="112">
        <v>0.35</v>
      </c>
      <c r="J78" s="105">
        <f t="shared" si="0"/>
        <v>0.17</v>
      </c>
      <c r="K78" s="112"/>
      <c r="L78" s="112"/>
      <c r="M78" s="112"/>
      <c r="N78" s="112"/>
      <c r="O78" s="112"/>
      <c r="P78" s="112"/>
      <c r="Q78" s="112"/>
      <c r="S78" s="112"/>
    </row>
    <row r="79" spans="1:19" s="116" customFormat="1" x14ac:dyDescent="0.35">
      <c r="A79" s="107"/>
      <c r="B79" s="107"/>
      <c r="C79" s="108"/>
      <c r="D79" s="128" t="s">
        <v>979</v>
      </c>
      <c r="E79" s="107"/>
      <c r="F79" s="112">
        <v>5</v>
      </c>
      <c r="G79" s="112">
        <f>2.5+2.25</f>
        <v>4.75</v>
      </c>
      <c r="H79" s="112">
        <v>0.4</v>
      </c>
      <c r="I79" s="112">
        <v>0.35</v>
      </c>
      <c r="J79" s="105">
        <f t="shared" si="0"/>
        <v>3.33</v>
      </c>
      <c r="K79" s="112"/>
      <c r="L79" s="112"/>
      <c r="M79" s="112"/>
      <c r="N79" s="112"/>
      <c r="O79" s="112"/>
      <c r="P79" s="112"/>
      <c r="Q79" s="112"/>
      <c r="S79" s="112"/>
    </row>
    <row r="80" spans="1:19" s="116" customFormat="1" x14ac:dyDescent="0.35">
      <c r="A80" s="107"/>
      <c r="B80" s="107"/>
      <c r="C80" s="108"/>
      <c r="D80" s="128" t="s">
        <v>980</v>
      </c>
      <c r="E80" s="107"/>
      <c r="F80" s="112"/>
      <c r="G80" s="112">
        <f>2.5+1.2+2.5</f>
        <v>6.2</v>
      </c>
      <c r="H80" s="112">
        <v>0.4</v>
      </c>
      <c r="I80" s="112">
        <v>0.35</v>
      </c>
      <c r="J80" s="105">
        <f t="shared" si="0"/>
        <v>0.87</v>
      </c>
      <c r="K80" s="112"/>
      <c r="L80" s="112"/>
      <c r="M80" s="112"/>
      <c r="N80" s="112"/>
      <c r="O80" s="112"/>
      <c r="P80" s="112"/>
      <c r="Q80" s="112"/>
      <c r="S80" s="112"/>
    </row>
    <row r="81" spans="1:19" s="116" customFormat="1" x14ac:dyDescent="0.35">
      <c r="A81" s="107"/>
      <c r="B81" s="107"/>
      <c r="C81" s="108"/>
      <c r="D81" s="128" t="s">
        <v>982</v>
      </c>
      <c r="E81" s="107"/>
      <c r="F81" s="112"/>
      <c r="G81" s="112">
        <f>3.25+3.3+3.25+3.3+3.3+3.3+3.8+2.75+3.15+3.4</f>
        <v>32.800000000000004</v>
      </c>
      <c r="H81" s="112">
        <v>0.4</v>
      </c>
      <c r="I81" s="112">
        <v>0.35</v>
      </c>
      <c r="J81" s="105">
        <f t="shared" si="0"/>
        <v>4.59</v>
      </c>
      <c r="K81" s="112"/>
      <c r="L81" s="112"/>
      <c r="M81" s="112"/>
      <c r="N81" s="112"/>
      <c r="O81" s="112"/>
      <c r="P81" s="112"/>
      <c r="Q81" s="112"/>
      <c r="S81" s="112"/>
    </row>
    <row r="82" spans="1:19" s="116" customFormat="1" x14ac:dyDescent="0.35">
      <c r="A82" s="107"/>
      <c r="B82" s="107"/>
      <c r="C82" s="108"/>
      <c r="D82" s="128" t="s">
        <v>981</v>
      </c>
      <c r="E82" s="107"/>
      <c r="F82" s="112"/>
      <c r="G82" s="112">
        <v>3</v>
      </c>
      <c r="H82" s="112">
        <v>0.4</v>
      </c>
      <c r="I82" s="112">
        <v>0.35</v>
      </c>
      <c r="J82" s="105">
        <f t="shared" si="0"/>
        <v>0.42</v>
      </c>
      <c r="K82" s="112"/>
      <c r="L82" s="112"/>
      <c r="M82" s="112"/>
      <c r="N82" s="112"/>
      <c r="O82" s="112"/>
      <c r="P82" s="112"/>
      <c r="Q82" s="112"/>
      <c r="S82" s="112"/>
    </row>
    <row r="83" spans="1:19" s="116" customFormat="1" x14ac:dyDescent="0.35">
      <c r="A83" s="107"/>
      <c r="B83" s="107"/>
      <c r="C83" s="108"/>
      <c r="D83" s="128" t="s">
        <v>983</v>
      </c>
      <c r="E83" s="107"/>
      <c r="F83" s="112"/>
      <c r="G83" s="112">
        <f>4.4+8+3.3+3.25+3.4+3.1+3</f>
        <v>28.45</v>
      </c>
      <c r="H83" s="112">
        <v>0.4</v>
      </c>
      <c r="I83" s="112">
        <v>0.35</v>
      </c>
      <c r="J83" s="105">
        <f t="shared" si="0"/>
        <v>3.98</v>
      </c>
      <c r="K83" s="112"/>
      <c r="L83" s="112"/>
      <c r="M83" s="112"/>
      <c r="N83" s="112"/>
      <c r="O83" s="112"/>
      <c r="P83" s="112"/>
      <c r="Q83" s="112"/>
      <c r="S83" s="112"/>
    </row>
    <row r="84" spans="1:19" s="116" customFormat="1" x14ac:dyDescent="0.35">
      <c r="A84" s="107"/>
      <c r="B84" s="107"/>
      <c r="C84" s="108"/>
      <c r="D84" s="128" t="s">
        <v>984</v>
      </c>
      <c r="E84" s="107"/>
      <c r="F84" s="112"/>
      <c r="G84" s="112">
        <f>7+7</f>
        <v>14</v>
      </c>
      <c r="H84" s="112">
        <v>0.4</v>
      </c>
      <c r="I84" s="112">
        <v>0.35</v>
      </c>
      <c r="J84" s="105">
        <f t="shared" si="0"/>
        <v>1.96</v>
      </c>
      <c r="K84" s="112"/>
      <c r="L84" s="112"/>
      <c r="M84" s="112"/>
      <c r="N84" s="112"/>
      <c r="O84" s="112"/>
      <c r="P84" s="112"/>
      <c r="Q84" s="112"/>
      <c r="S84" s="112"/>
    </row>
    <row r="85" spans="1:19" s="116" customFormat="1" x14ac:dyDescent="0.35">
      <c r="A85" s="107"/>
      <c r="B85" s="107"/>
      <c r="C85" s="108"/>
      <c r="D85" s="128" t="s">
        <v>985</v>
      </c>
      <c r="E85" s="107"/>
      <c r="F85" s="112"/>
      <c r="G85" s="112">
        <v>2</v>
      </c>
      <c r="H85" s="112">
        <v>0.4</v>
      </c>
      <c r="I85" s="112">
        <v>0.35</v>
      </c>
      <c r="J85" s="105">
        <f t="shared" si="0"/>
        <v>0.28000000000000003</v>
      </c>
      <c r="K85" s="112"/>
      <c r="L85" s="112"/>
      <c r="M85" s="112"/>
      <c r="N85" s="112"/>
      <c r="O85" s="112"/>
      <c r="P85" s="112"/>
      <c r="Q85" s="112"/>
      <c r="S85" s="112"/>
    </row>
    <row r="86" spans="1:19" s="116" customFormat="1" x14ac:dyDescent="0.35">
      <c r="A86" s="107"/>
      <c r="B86" s="107"/>
      <c r="C86" s="108"/>
      <c r="D86" s="128" t="s">
        <v>986</v>
      </c>
      <c r="E86" s="107"/>
      <c r="F86" s="112"/>
      <c r="G86" s="112">
        <v>4.0999999999999996</v>
      </c>
      <c r="H86" s="112">
        <v>0.4</v>
      </c>
      <c r="I86" s="112">
        <v>0.35</v>
      </c>
      <c r="J86" s="105">
        <f t="shared" si="0"/>
        <v>0.56999999999999995</v>
      </c>
      <c r="K86" s="112"/>
      <c r="L86" s="112"/>
      <c r="M86" s="112"/>
      <c r="N86" s="112"/>
      <c r="O86" s="112"/>
      <c r="P86" s="112"/>
      <c r="Q86" s="112"/>
      <c r="S86" s="112"/>
    </row>
    <row r="87" spans="1:19" s="116" customFormat="1" x14ac:dyDescent="0.35">
      <c r="A87" s="107"/>
      <c r="B87" s="107"/>
      <c r="C87" s="108"/>
      <c r="D87" s="128" t="s">
        <v>987</v>
      </c>
      <c r="E87" s="107"/>
      <c r="F87" s="112"/>
      <c r="G87" s="112">
        <f>8+3.3+3.25+3.4+3.1+3</f>
        <v>24.05</v>
      </c>
      <c r="H87" s="112">
        <v>0.4</v>
      </c>
      <c r="I87" s="112">
        <v>0.35</v>
      </c>
      <c r="J87" s="105">
        <f t="shared" si="0"/>
        <v>3.37</v>
      </c>
      <c r="K87" s="112"/>
      <c r="L87" s="112"/>
      <c r="M87" s="112"/>
      <c r="N87" s="112"/>
      <c r="O87" s="112"/>
      <c r="P87" s="112"/>
      <c r="Q87" s="112"/>
      <c r="S87" s="112"/>
    </row>
    <row r="88" spans="1:19" s="116" customFormat="1" x14ac:dyDescent="0.35">
      <c r="A88" s="107"/>
      <c r="B88" s="107"/>
      <c r="C88" s="108"/>
      <c r="D88" s="128" t="s">
        <v>988</v>
      </c>
      <c r="E88" s="107"/>
      <c r="F88" s="112"/>
      <c r="G88" s="112">
        <v>2.4</v>
      </c>
      <c r="H88" s="112">
        <v>0.4</v>
      </c>
      <c r="I88" s="112">
        <v>0.35</v>
      </c>
      <c r="J88" s="105">
        <f t="shared" si="0"/>
        <v>0.34</v>
      </c>
      <c r="K88" s="112"/>
      <c r="L88" s="112"/>
      <c r="M88" s="112"/>
      <c r="N88" s="112"/>
      <c r="O88" s="112"/>
      <c r="P88" s="112"/>
      <c r="Q88" s="112"/>
      <c r="S88" s="112"/>
    </row>
    <row r="89" spans="1:19" s="116" customFormat="1" x14ac:dyDescent="0.35">
      <c r="A89" s="107"/>
      <c r="B89" s="107"/>
      <c r="C89" s="108"/>
      <c r="D89" s="128" t="s">
        <v>989</v>
      </c>
      <c r="E89" s="107"/>
      <c r="F89" s="112"/>
      <c r="G89" s="112">
        <v>3</v>
      </c>
      <c r="H89" s="112">
        <v>0.4</v>
      </c>
      <c r="I89" s="112">
        <v>0.35</v>
      </c>
      <c r="J89" s="105">
        <f t="shared" si="0"/>
        <v>0.42</v>
      </c>
      <c r="K89" s="112"/>
      <c r="L89" s="112"/>
      <c r="M89" s="112"/>
      <c r="N89" s="112"/>
      <c r="O89" s="112"/>
      <c r="P89" s="112"/>
      <c r="Q89" s="112"/>
      <c r="S89" s="112"/>
    </row>
    <row r="90" spans="1:19" s="116" customFormat="1" x14ac:dyDescent="0.35">
      <c r="A90" s="107"/>
      <c r="B90" s="107"/>
      <c r="C90" s="108"/>
      <c r="D90" s="128" t="s">
        <v>990</v>
      </c>
      <c r="E90" s="107"/>
      <c r="F90" s="112"/>
      <c r="G90" s="112">
        <f>4.1+3.5+2.4+3.4</f>
        <v>13.4</v>
      </c>
      <c r="H90" s="112">
        <v>0.4</v>
      </c>
      <c r="I90" s="112">
        <v>0.35</v>
      </c>
      <c r="J90" s="105">
        <f t="shared" si="0"/>
        <v>1.88</v>
      </c>
      <c r="K90" s="112"/>
      <c r="L90" s="112"/>
      <c r="M90" s="112"/>
      <c r="N90" s="112"/>
      <c r="O90" s="112"/>
      <c r="P90" s="112"/>
      <c r="Q90" s="112"/>
      <c r="S90" s="112"/>
    </row>
    <row r="91" spans="1:19" s="116" customFormat="1" x14ac:dyDescent="0.35">
      <c r="A91" s="107"/>
      <c r="B91" s="107"/>
      <c r="C91" s="108"/>
      <c r="D91" s="128" t="s">
        <v>991</v>
      </c>
      <c r="E91" s="107"/>
      <c r="F91" s="112"/>
      <c r="G91" s="112">
        <v>3</v>
      </c>
      <c r="H91" s="112">
        <v>0.4</v>
      </c>
      <c r="I91" s="112">
        <v>0.35</v>
      </c>
      <c r="J91" s="105">
        <f t="shared" ref="J91:J93" si="2">ROUND(PRODUCT(F91:I91),2)</f>
        <v>0.42</v>
      </c>
      <c r="K91" s="112"/>
      <c r="L91" s="112"/>
      <c r="M91" s="112"/>
      <c r="N91" s="112"/>
      <c r="O91" s="112"/>
      <c r="P91" s="112"/>
      <c r="Q91" s="112"/>
      <c r="S91" s="112"/>
    </row>
    <row r="92" spans="1:19" s="116" customFormat="1" x14ac:dyDescent="0.35">
      <c r="A92" s="107"/>
      <c r="B92" s="107"/>
      <c r="C92" s="108"/>
      <c r="D92" s="128" t="s">
        <v>992</v>
      </c>
      <c r="E92" s="107"/>
      <c r="F92" s="112"/>
      <c r="G92" s="112">
        <f>2.85+2.85</f>
        <v>5.7</v>
      </c>
      <c r="H92" s="112">
        <v>0.4</v>
      </c>
      <c r="I92" s="112">
        <v>0.35</v>
      </c>
      <c r="J92" s="105">
        <f t="shared" si="2"/>
        <v>0.8</v>
      </c>
      <c r="K92" s="112"/>
      <c r="L92" s="112"/>
      <c r="M92" s="112"/>
      <c r="N92" s="112"/>
      <c r="O92" s="112"/>
      <c r="P92" s="112"/>
      <c r="Q92" s="112"/>
      <c r="S92" s="112"/>
    </row>
    <row r="93" spans="1:19" s="116" customFormat="1" x14ac:dyDescent="0.35">
      <c r="A93" s="107"/>
      <c r="B93" s="107"/>
      <c r="C93" s="108"/>
      <c r="D93" s="128" t="s">
        <v>993</v>
      </c>
      <c r="E93" s="107"/>
      <c r="F93" s="112"/>
      <c r="G93" s="112">
        <f>2.85+2.85</f>
        <v>5.7</v>
      </c>
      <c r="H93" s="112">
        <v>0.4</v>
      </c>
      <c r="I93" s="112">
        <v>0.35</v>
      </c>
      <c r="J93" s="105">
        <f t="shared" si="2"/>
        <v>0.8</v>
      </c>
      <c r="K93" s="112"/>
      <c r="L93" s="112"/>
      <c r="M93" s="112"/>
      <c r="N93" s="112"/>
      <c r="O93" s="112"/>
      <c r="P93" s="112"/>
      <c r="Q93" s="112"/>
      <c r="S93" s="112"/>
    </row>
    <row r="94" spans="1:19" s="116" customFormat="1" x14ac:dyDescent="0.35">
      <c r="A94" s="107"/>
      <c r="B94" s="107"/>
      <c r="C94" s="108"/>
      <c r="D94" s="140" t="s">
        <v>557</v>
      </c>
      <c r="E94" s="107"/>
      <c r="F94" s="112"/>
      <c r="G94" s="112"/>
      <c r="H94" s="112"/>
      <c r="I94" s="112"/>
      <c r="J94" s="105">
        <f t="shared" si="0"/>
        <v>0</v>
      </c>
      <c r="K94" s="112"/>
      <c r="L94" s="112"/>
      <c r="M94" s="112"/>
      <c r="N94" s="112"/>
      <c r="O94" s="112"/>
      <c r="P94" s="112"/>
      <c r="Q94" s="112"/>
      <c r="S94" s="112"/>
    </row>
    <row r="95" spans="1:19" s="116" customFormat="1" x14ac:dyDescent="0.35">
      <c r="A95" s="107"/>
      <c r="B95" s="107"/>
      <c r="C95" s="108"/>
      <c r="D95" s="128" t="s">
        <v>501</v>
      </c>
      <c r="E95" s="107"/>
      <c r="F95" s="112"/>
      <c r="G95" s="112"/>
      <c r="H95" s="112"/>
      <c r="I95" s="112"/>
      <c r="J95" s="105">
        <f t="shared" si="0"/>
        <v>0</v>
      </c>
      <c r="K95" s="112"/>
      <c r="L95" s="112"/>
      <c r="M95" s="112"/>
      <c r="N95" s="112"/>
      <c r="O95" s="112"/>
      <c r="P95" s="112"/>
      <c r="Q95" s="112"/>
      <c r="S95" s="112"/>
    </row>
    <row r="96" spans="1:19" s="116" customFormat="1" x14ac:dyDescent="0.35">
      <c r="A96" s="107"/>
      <c r="B96" s="107"/>
      <c r="C96" s="108"/>
      <c r="D96" s="128" t="s">
        <v>1031</v>
      </c>
      <c r="E96" s="107"/>
      <c r="F96" s="112">
        <v>79</v>
      </c>
      <c r="G96" s="112">
        <v>1.3</v>
      </c>
      <c r="H96" s="112">
        <v>1.3</v>
      </c>
      <c r="I96" s="112">
        <v>1.85</v>
      </c>
      <c r="J96" s="105">
        <f t="shared" si="0"/>
        <v>246.99</v>
      </c>
      <c r="K96" s="112"/>
      <c r="L96" s="112"/>
      <c r="M96" s="112"/>
      <c r="N96" s="112"/>
      <c r="O96" s="112"/>
      <c r="P96" s="112"/>
      <c r="Q96" s="112"/>
      <c r="S96" s="112"/>
    </row>
    <row r="97" spans="1:22" s="116" customFormat="1" x14ac:dyDescent="0.35">
      <c r="A97" s="107"/>
      <c r="B97" s="107"/>
      <c r="C97" s="108"/>
      <c r="D97" s="128" t="s">
        <v>551</v>
      </c>
      <c r="E97" s="107"/>
      <c r="F97" s="112"/>
      <c r="G97" s="112"/>
      <c r="H97" s="112"/>
      <c r="I97" s="112"/>
      <c r="J97" s="105"/>
      <c r="K97" s="112"/>
      <c r="L97" s="112"/>
      <c r="M97" s="112"/>
      <c r="N97" s="112"/>
      <c r="O97" s="112"/>
      <c r="P97" s="112"/>
      <c r="Q97" s="112"/>
      <c r="S97" s="112"/>
    </row>
    <row r="98" spans="1:22" s="116" customFormat="1" x14ac:dyDescent="0.35">
      <c r="A98" s="107"/>
      <c r="B98" s="107"/>
      <c r="C98" s="108"/>
      <c r="D98" s="128" t="s">
        <v>694</v>
      </c>
      <c r="E98" s="107"/>
      <c r="F98" s="112"/>
      <c r="G98" s="112">
        <v>84</v>
      </c>
      <c r="H98" s="112">
        <v>0.4</v>
      </c>
      <c r="I98" s="112">
        <v>0.35</v>
      </c>
      <c r="J98" s="105">
        <f t="shared" si="0"/>
        <v>11.76</v>
      </c>
      <c r="K98" s="112"/>
      <c r="L98" s="112"/>
      <c r="M98" s="112"/>
      <c r="N98" s="112"/>
      <c r="O98" s="112"/>
      <c r="P98" s="112"/>
      <c r="Q98" s="112"/>
      <c r="S98" s="112"/>
    </row>
    <row r="99" spans="1:22" s="116" customFormat="1" x14ac:dyDescent="0.35">
      <c r="A99" s="107"/>
      <c r="B99" s="107"/>
      <c r="C99" s="108"/>
      <c r="D99" s="128" t="s">
        <v>695</v>
      </c>
      <c r="E99" s="107"/>
      <c r="F99" s="112"/>
      <c r="G99" s="112">
        <v>44.35</v>
      </c>
      <c r="H99" s="112">
        <v>0.4</v>
      </c>
      <c r="I99" s="112">
        <v>0.35</v>
      </c>
      <c r="J99" s="105">
        <f t="shared" si="0"/>
        <v>6.21</v>
      </c>
      <c r="K99" s="112"/>
      <c r="L99" s="112"/>
      <c r="M99" s="112"/>
      <c r="N99" s="112"/>
      <c r="O99" s="112"/>
      <c r="P99" s="112"/>
      <c r="Q99" s="112"/>
      <c r="S99" s="112"/>
    </row>
    <row r="100" spans="1:22" s="116" customFormat="1" x14ac:dyDescent="0.35">
      <c r="A100" s="107"/>
      <c r="B100" s="107"/>
      <c r="C100" s="108"/>
      <c r="D100" s="128"/>
      <c r="E100" s="107"/>
      <c r="F100" s="112"/>
      <c r="G100" s="112">
        <v>9.35</v>
      </c>
      <c r="H100" s="112">
        <v>0.4</v>
      </c>
      <c r="I100" s="112">
        <v>0.35</v>
      </c>
      <c r="J100" s="105">
        <f t="shared" si="0"/>
        <v>1.31</v>
      </c>
      <c r="K100" s="112"/>
      <c r="L100" s="112"/>
      <c r="M100" s="112"/>
      <c r="N100" s="112"/>
      <c r="O100" s="112"/>
      <c r="P100" s="112"/>
      <c r="Q100" s="112"/>
      <c r="S100" s="112"/>
    </row>
    <row r="101" spans="1:22" s="116" customFormat="1" x14ac:dyDescent="0.35">
      <c r="A101" s="107"/>
      <c r="B101" s="107"/>
      <c r="C101" s="108"/>
      <c r="D101" s="128"/>
      <c r="E101" s="107"/>
      <c r="F101" s="112"/>
      <c r="G101" s="112">
        <v>35.1</v>
      </c>
      <c r="H101" s="112">
        <v>0.4</v>
      </c>
      <c r="I101" s="112">
        <v>0.35</v>
      </c>
      <c r="J101" s="105">
        <f t="shared" si="0"/>
        <v>4.91</v>
      </c>
      <c r="K101" s="112"/>
      <c r="L101" s="112"/>
      <c r="M101" s="112"/>
      <c r="N101" s="112"/>
      <c r="O101" s="112"/>
      <c r="P101" s="112"/>
      <c r="Q101" s="112"/>
      <c r="S101" s="112"/>
    </row>
    <row r="102" spans="1:22" s="116" customFormat="1" x14ac:dyDescent="0.35">
      <c r="A102" s="107"/>
      <c r="B102" s="107"/>
      <c r="C102" s="108"/>
      <c r="D102" s="128" t="s">
        <v>696</v>
      </c>
      <c r="E102" s="107"/>
      <c r="F102" s="112"/>
      <c r="G102" s="112">
        <v>32.1</v>
      </c>
      <c r="H102" s="112">
        <v>0.4</v>
      </c>
      <c r="I102" s="112">
        <v>0.35</v>
      </c>
      <c r="J102" s="105">
        <f t="shared" si="0"/>
        <v>4.49</v>
      </c>
      <c r="K102" s="112"/>
      <c r="L102" s="112"/>
      <c r="M102" s="112"/>
      <c r="N102" s="112"/>
      <c r="O102" s="112"/>
      <c r="P102" s="112"/>
      <c r="Q102" s="112"/>
      <c r="S102" s="112"/>
    </row>
    <row r="103" spans="1:22" s="116" customFormat="1" x14ac:dyDescent="0.35">
      <c r="A103" s="107"/>
      <c r="B103" s="107"/>
      <c r="C103" s="108"/>
      <c r="D103" s="128" t="s">
        <v>852</v>
      </c>
      <c r="E103" s="107"/>
      <c r="F103" s="112"/>
      <c r="G103" s="112">
        <v>26.69</v>
      </c>
      <c r="H103" s="112">
        <v>0.4</v>
      </c>
      <c r="I103" s="112">
        <v>0.35</v>
      </c>
      <c r="J103" s="105">
        <f t="shared" si="0"/>
        <v>3.74</v>
      </c>
      <c r="K103" s="112"/>
      <c r="L103" s="112"/>
      <c r="M103" s="112"/>
      <c r="N103" s="112"/>
      <c r="O103" s="112"/>
      <c r="P103" s="112"/>
      <c r="Q103" s="112"/>
      <c r="S103" s="112"/>
    </row>
    <row r="104" spans="1:22" s="116" customFormat="1" x14ac:dyDescent="0.35">
      <c r="A104" s="107"/>
      <c r="B104" s="107"/>
      <c r="C104" s="108"/>
      <c r="D104" s="140" t="s">
        <v>1046</v>
      </c>
      <c r="E104" s="107"/>
      <c r="F104" s="112"/>
      <c r="G104" s="112">
        <v>3.5</v>
      </c>
      <c r="H104" s="112">
        <v>7</v>
      </c>
      <c r="I104" s="112">
        <v>2.0499999999999998</v>
      </c>
      <c r="J104" s="105">
        <f t="shared" si="0"/>
        <v>50.23</v>
      </c>
      <c r="K104" s="112"/>
      <c r="L104" s="112"/>
      <c r="M104" s="112"/>
      <c r="N104" s="112"/>
      <c r="O104" s="112"/>
      <c r="P104" s="112"/>
      <c r="Q104" s="112"/>
      <c r="S104" s="112"/>
    </row>
    <row r="105" spans="1:22" s="116" customFormat="1" x14ac:dyDescent="0.35">
      <c r="A105" s="107"/>
      <c r="B105" s="107"/>
      <c r="C105" s="108"/>
      <c r="D105" s="140" t="s">
        <v>1071</v>
      </c>
      <c r="E105" s="107"/>
      <c r="F105" s="112"/>
      <c r="G105" s="112"/>
      <c r="H105" s="112"/>
      <c r="I105" s="112"/>
      <c r="J105" s="105"/>
      <c r="K105" s="112"/>
      <c r="L105" s="112"/>
      <c r="M105" s="112"/>
      <c r="N105" s="112"/>
      <c r="O105" s="112"/>
      <c r="P105" s="112"/>
      <c r="Q105" s="112"/>
      <c r="S105" s="112"/>
    </row>
    <row r="106" spans="1:22" s="116" customFormat="1" x14ac:dyDescent="0.35">
      <c r="A106" s="107"/>
      <c r="B106" s="107"/>
      <c r="C106" s="108"/>
      <c r="D106" s="128" t="s">
        <v>1146</v>
      </c>
      <c r="E106" s="107"/>
      <c r="F106" s="112"/>
      <c r="G106" s="112">
        <v>3</v>
      </c>
      <c r="H106" s="112">
        <v>3</v>
      </c>
      <c r="I106" s="112">
        <v>0.65</v>
      </c>
      <c r="J106" s="105">
        <f t="shared" si="0"/>
        <v>5.85</v>
      </c>
      <c r="K106" s="112"/>
      <c r="L106" s="112"/>
      <c r="M106" s="112"/>
      <c r="N106" s="112"/>
      <c r="O106" s="112"/>
      <c r="P106" s="112"/>
      <c r="Q106" s="112"/>
      <c r="S106" s="112"/>
    </row>
    <row r="107" spans="1:22" s="116" customFormat="1" x14ac:dyDescent="0.35">
      <c r="A107" s="107"/>
      <c r="B107" s="107"/>
      <c r="C107" s="108"/>
      <c r="D107" s="140" t="s">
        <v>1147</v>
      </c>
      <c r="E107" s="107"/>
      <c r="F107" s="112"/>
      <c r="G107" s="112">
        <v>3.6</v>
      </c>
      <c r="H107" s="112">
        <v>5.7</v>
      </c>
      <c r="I107" s="112">
        <f>1.8+0.3+0.15+0.15</f>
        <v>2.4</v>
      </c>
      <c r="J107" s="105">
        <f t="shared" si="0"/>
        <v>49.25</v>
      </c>
      <c r="K107" s="112"/>
      <c r="L107" s="112"/>
      <c r="M107" s="112"/>
      <c r="N107" s="112"/>
      <c r="O107" s="112"/>
      <c r="P107" s="112"/>
      <c r="Q107" s="112"/>
      <c r="S107" s="112"/>
    </row>
    <row r="108" spans="1:22" s="116" customFormat="1" x14ac:dyDescent="0.35">
      <c r="A108" s="107"/>
      <c r="B108" s="107"/>
      <c r="C108" s="108"/>
      <c r="D108" s="140" t="s">
        <v>1148</v>
      </c>
      <c r="E108" s="107"/>
      <c r="F108" s="112"/>
      <c r="G108" s="112">
        <v>6.05</v>
      </c>
      <c r="H108" s="112">
        <v>3.8</v>
      </c>
      <c r="I108" s="112">
        <v>2.2999999999999998</v>
      </c>
      <c r="J108" s="105">
        <f t="shared" si="0"/>
        <v>52.88</v>
      </c>
      <c r="K108" s="112"/>
      <c r="L108" s="112"/>
      <c r="M108" s="112"/>
      <c r="N108" s="112"/>
      <c r="O108" s="112"/>
      <c r="P108" s="112"/>
      <c r="Q108" s="112"/>
      <c r="S108" s="112"/>
    </row>
    <row r="109" spans="1:22" s="116" customFormat="1" x14ac:dyDescent="0.35">
      <c r="A109" s="107"/>
      <c r="B109" s="107"/>
      <c r="C109" s="108"/>
      <c r="D109" s="140" t="s">
        <v>1149</v>
      </c>
      <c r="E109" s="107"/>
      <c r="F109" s="112">
        <f>PI()</f>
        <v>3.1415926535897931</v>
      </c>
      <c r="G109" s="112">
        <v>2</v>
      </c>
      <c r="H109" s="112">
        <v>2</v>
      </c>
      <c r="I109" s="112">
        <v>6.15</v>
      </c>
      <c r="J109" s="105">
        <f t="shared" si="0"/>
        <v>77.28</v>
      </c>
      <c r="K109" s="112"/>
      <c r="L109" s="112"/>
      <c r="M109" s="112"/>
      <c r="N109" s="112"/>
      <c r="O109" s="112"/>
      <c r="P109" s="112"/>
      <c r="Q109" s="112"/>
      <c r="S109" s="112"/>
    </row>
    <row r="110" spans="1:22" s="70" customFormat="1" x14ac:dyDescent="0.35">
      <c r="A110" s="102"/>
      <c r="B110" s="102"/>
      <c r="C110" s="102"/>
      <c r="D110" s="121" t="str">
        <f>"Total item "&amp;A43</f>
        <v>Total item 2.1</v>
      </c>
      <c r="E110" s="104"/>
      <c r="F110" s="111"/>
      <c r="G110" s="105"/>
      <c r="H110" s="105"/>
      <c r="I110" s="105"/>
      <c r="J110" s="98">
        <f>SUM(J44:J109)</f>
        <v>964.84</v>
      </c>
      <c r="K110" s="105"/>
      <c r="L110" s="105"/>
      <c r="M110" s="105"/>
      <c r="N110" s="105"/>
      <c r="O110" s="105"/>
      <c r="P110" s="105"/>
      <c r="Q110" s="105"/>
      <c r="S110" s="112"/>
      <c r="T110" s="116"/>
      <c r="U110" s="116"/>
      <c r="V110" s="116"/>
    </row>
    <row r="111" spans="1:22" x14ac:dyDescent="0.35">
      <c r="A111" s="139"/>
      <c r="B111" s="88"/>
      <c r="C111" s="88"/>
      <c r="D111" s="132"/>
      <c r="E111" s="133"/>
      <c r="F111" s="91"/>
      <c r="G111" s="91"/>
      <c r="H111" s="91"/>
      <c r="I111" s="91"/>
      <c r="J111" s="90"/>
      <c r="K111" s="91"/>
      <c r="L111" s="91"/>
      <c r="M111" s="91"/>
      <c r="N111" s="91"/>
      <c r="O111" s="91"/>
      <c r="P111" s="91"/>
      <c r="Q111" s="91"/>
      <c r="S111" s="136"/>
      <c r="T111" s="137"/>
      <c r="U111" s="137"/>
      <c r="V111" s="137"/>
    </row>
    <row r="112" spans="1:22" s="116" customFormat="1" ht="61.15" customHeight="1" x14ac:dyDescent="0.35">
      <c r="A112" s="107" t="s">
        <v>180</v>
      </c>
      <c r="B112" s="107" t="s">
        <v>31</v>
      </c>
      <c r="C112" s="108" t="s">
        <v>1035</v>
      </c>
      <c r="D112" s="109" t="s">
        <v>1036</v>
      </c>
      <c r="E112" s="107" t="s">
        <v>82</v>
      </c>
      <c r="F112" s="111"/>
      <c r="G112" s="111"/>
      <c r="H112" s="111"/>
      <c r="I112" s="111"/>
      <c r="J112" s="111"/>
      <c r="K112" s="112">
        <f>J179</f>
        <v>772.8900000000001</v>
      </c>
      <c r="L112" s="112" t="s">
        <v>1037</v>
      </c>
      <c r="M112" s="112">
        <f>ROUND(L112*(1+$N$10),2)</f>
        <v>4.12</v>
      </c>
      <c r="N112" s="112">
        <f>TRUNC($K112*M112,2)</f>
        <v>3184.3</v>
      </c>
      <c r="O112" s="112" t="s">
        <v>1038</v>
      </c>
      <c r="P112" s="112">
        <f>ROUND(O112*(1+$Q$10),2)</f>
        <v>4.22</v>
      </c>
      <c r="Q112" s="112">
        <f>TRUNC($K112*P112,2)</f>
        <v>3261.59</v>
      </c>
      <c r="R112" s="113"/>
      <c r="S112" s="112"/>
    </row>
    <row r="113" spans="1:19" s="116" customFormat="1" x14ac:dyDescent="0.35">
      <c r="A113" s="107"/>
      <c r="B113" s="107"/>
      <c r="C113" s="108"/>
      <c r="D113" s="140" t="s">
        <v>500</v>
      </c>
      <c r="E113" s="107"/>
      <c r="F113" s="111"/>
      <c r="G113" s="111"/>
      <c r="H113" s="111"/>
      <c r="I113" s="111"/>
      <c r="J113" s="105"/>
      <c r="K113" s="112"/>
      <c r="L113" s="112"/>
      <c r="M113" s="112"/>
      <c r="N113" s="112"/>
      <c r="O113" s="112"/>
      <c r="P113" s="112"/>
      <c r="Q113" s="112"/>
      <c r="S113" s="112"/>
    </row>
    <row r="114" spans="1:19" s="116" customFormat="1" x14ac:dyDescent="0.35">
      <c r="A114" s="107"/>
      <c r="B114" s="107"/>
      <c r="C114" s="108"/>
      <c r="D114" s="140" t="s">
        <v>929</v>
      </c>
      <c r="E114" s="107"/>
      <c r="F114" s="111"/>
      <c r="G114" s="111"/>
      <c r="H114" s="111"/>
      <c r="I114" s="111"/>
      <c r="J114" s="105"/>
      <c r="K114" s="112"/>
      <c r="L114" s="112"/>
      <c r="M114" s="112"/>
      <c r="N114" s="112"/>
      <c r="O114" s="112"/>
      <c r="P114" s="112"/>
      <c r="Q114" s="112"/>
      <c r="S114" s="112"/>
    </row>
    <row r="115" spans="1:19" s="116" customFormat="1" x14ac:dyDescent="0.35">
      <c r="A115" s="107"/>
      <c r="B115" s="107"/>
      <c r="C115" s="108"/>
      <c r="D115" s="128" t="s">
        <v>501</v>
      </c>
      <c r="E115" s="107"/>
      <c r="F115" s="112"/>
      <c r="G115" s="112"/>
      <c r="H115" s="112"/>
      <c r="I115" s="112"/>
      <c r="J115" s="105">
        <f t="shared" ref="J115:J173" si="3">ROUND(PRODUCT(F115:I115),2)</f>
        <v>0</v>
      </c>
      <c r="K115" s="112"/>
      <c r="L115" s="112"/>
      <c r="M115" s="112"/>
      <c r="N115" s="112"/>
      <c r="O115" s="112"/>
      <c r="P115" s="112"/>
      <c r="Q115" s="112"/>
      <c r="S115" s="112"/>
    </row>
    <row r="116" spans="1:19" s="116" customFormat="1" x14ac:dyDescent="0.35">
      <c r="A116" s="107"/>
      <c r="B116" s="107"/>
      <c r="C116" s="108"/>
      <c r="D116" s="128" t="s">
        <v>930</v>
      </c>
      <c r="E116" s="107"/>
      <c r="F116" s="112">
        <v>12</v>
      </c>
      <c r="G116" s="112">
        <v>2</v>
      </c>
      <c r="H116" s="112">
        <v>2.5</v>
      </c>
      <c r="I116" s="112"/>
      <c r="J116" s="105">
        <f t="shared" si="3"/>
        <v>60</v>
      </c>
      <c r="K116" s="112"/>
      <c r="L116" s="112"/>
      <c r="M116" s="112"/>
      <c r="N116" s="112"/>
      <c r="O116" s="112"/>
      <c r="P116" s="112"/>
      <c r="Q116" s="112"/>
      <c r="S116" s="112"/>
    </row>
    <row r="117" spans="1:19" s="116" customFormat="1" x14ac:dyDescent="0.35">
      <c r="A117" s="107"/>
      <c r="B117" s="107"/>
      <c r="C117" s="108"/>
      <c r="D117" s="128" t="s">
        <v>931</v>
      </c>
      <c r="E117" s="107"/>
      <c r="F117" s="112">
        <v>6</v>
      </c>
      <c r="G117" s="112">
        <v>2</v>
      </c>
      <c r="H117" s="112">
        <v>1.5</v>
      </c>
      <c r="I117" s="112"/>
      <c r="J117" s="105">
        <f t="shared" si="3"/>
        <v>18</v>
      </c>
      <c r="K117" s="112"/>
      <c r="L117" s="112"/>
      <c r="M117" s="112"/>
      <c r="N117" s="112"/>
      <c r="O117" s="112"/>
      <c r="P117" s="112"/>
      <c r="Q117" s="112"/>
      <c r="S117" s="112"/>
    </row>
    <row r="118" spans="1:19" s="116" customFormat="1" x14ac:dyDescent="0.35">
      <c r="A118" s="107"/>
      <c r="B118" s="107"/>
      <c r="C118" s="108"/>
      <c r="D118" s="128" t="s">
        <v>502</v>
      </c>
      <c r="E118" s="107"/>
      <c r="F118" s="112"/>
      <c r="G118" s="112"/>
      <c r="H118" s="112"/>
      <c r="I118" s="112"/>
      <c r="J118" s="105">
        <f t="shared" si="3"/>
        <v>0</v>
      </c>
      <c r="K118" s="112"/>
      <c r="L118" s="112"/>
      <c r="M118" s="112"/>
      <c r="N118" s="112"/>
      <c r="O118" s="112"/>
      <c r="P118" s="112"/>
      <c r="Q118" s="112"/>
      <c r="S118" s="112"/>
    </row>
    <row r="119" spans="1:19" s="116" customFormat="1" x14ac:dyDescent="0.35">
      <c r="A119" s="107"/>
      <c r="B119" s="107"/>
      <c r="C119" s="108"/>
      <c r="D119" s="128" t="s">
        <v>932</v>
      </c>
      <c r="E119" s="107"/>
      <c r="F119" s="112">
        <v>2</v>
      </c>
      <c r="G119" s="112">
        <f>6.175*2+6.05*3</f>
        <v>30.5</v>
      </c>
      <c r="H119" s="112">
        <v>0.4</v>
      </c>
      <c r="I119" s="112"/>
      <c r="J119" s="105">
        <f t="shared" si="3"/>
        <v>24.4</v>
      </c>
      <c r="K119" s="112"/>
      <c r="L119" s="112"/>
      <c r="M119" s="112"/>
      <c r="N119" s="112"/>
      <c r="O119" s="112"/>
      <c r="P119" s="112"/>
      <c r="Q119" s="112"/>
      <c r="S119" s="112"/>
    </row>
    <row r="120" spans="1:19" s="116" customFormat="1" x14ac:dyDescent="0.35">
      <c r="A120" s="107"/>
      <c r="B120" s="107"/>
      <c r="C120" s="108"/>
      <c r="D120" s="128" t="s">
        <v>933</v>
      </c>
      <c r="E120" s="107"/>
      <c r="F120" s="112">
        <v>2</v>
      </c>
      <c r="G120" s="112">
        <f>4.8*2+4.45*2</f>
        <v>18.5</v>
      </c>
      <c r="H120" s="112">
        <v>0.4</v>
      </c>
      <c r="I120" s="112"/>
      <c r="J120" s="105">
        <f t="shared" si="3"/>
        <v>14.8</v>
      </c>
      <c r="K120" s="112"/>
      <c r="L120" s="112"/>
      <c r="M120" s="112"/>
      <c r="N120" s="112"/>
      <c r="O120" s="112"/>
      <c r="P120" s="112"/>
      <c r="Q120" s="112"/>
      <c r="S120" s="112"/>
    </row>
    <row r="121" spans="1:19" s="116" customFormat="1" x14ac:dyDescent="0.35">
      <c r="A121" s="107"/>
      <c r="B121" s="107"/>
      <c r="C121" s="108"/>
      <c r="D121" s="128"/>
      <c r="E121" s="107"/>
      <c r="F121" s="112"/>
      <c r="G121" s="112"/>
      <c r="H121" s="112"/>
      <c r="I121" s="112"/>
      <c r="J121" s="105">
        <f t="shared" si="3"/>
        <v>0</v>
      </c>
      <c r="K121" s="112"/>
      <c r="L121" s="112"/>
      <c r="M121" s="112"/>
      <c r="N121" s="112"/>
      <c r="O121" s="112"/>
      <c r="P121" s="112"/>
      <c r="Q121" s="112"/>
      <c r="S121" s="112"/>
    </row>
    <row r="122" spans="1:19" s="116" customFormat="1" x14ac:dyDescent="0.35">
      <c r="A122" s="107"/>
      <c r="B122" s="107"/>
      <c r="C122" s="108"/>
      <c r="D122" s="140" t="s">
        <v>949</v>
      </c>
      <c r="E122" s="107"/>
      <c r="F122" s="112"/>
      <c r="G122" s="112"/>
      <c r="H122" s="112"/>
      <c r="I122" s="112"/>
      <c r="J122" s="105">
        <f t="shared" si="3"/>
        <v>0</v>
      </c>
      <c r="K122" s="112"/>
      <c r="L122" s="112"/>
      <c r="M122" s="112"/>
      <c r="N122" s="112"/>
      <c r="O122" s="112"/>
      <c r="P122" s="112"/>
      <c r="Q122" s="112"/>
      <c r="S122" s="112"/>
    </row>
    <row r="123" spans="1:19" s="116" customFormat="1" x14ac:dyDescent="0.35">
      <c r="A123" s="107"/>
      <c r="B123" s="107"/>
      <c r="C123" s="108"/>
      <c r="D123" s="128" t="s">
        <v>501</v>
      </c>
      <c r="E123" s="107"/>
      <c r="F123" s="112"/>
      <c r="G123" s="112"/>
      <c r="H123" s="112"/>
      <c r="I123" s="112"/>
      <c r="J123" s="105">
        <f t="shared" si="3"/>
        <v>0</v>
      </c>
      <c r="K123" s="112"/>
      <c r="L123" s="112"/>
      <c r="M123" s="112"/>
      <c r="N123" s="112"/>
      <c r="O123" s="112"/>
      <c r="P123" s="112"/>
      <c r="Q123" s="112"/>
      <c r="S123" s="112"/>
    </row>
    <row r="124" spans="1:19" s="116" customFormat="1" ht="39.65" customHeight="1" x14ac:dyDescent="0.35">
      <c r="A124" s="107"/>
      <c r="B124" s="107"/>
      <c r="C124" s="108"/>
      <c r="D124" s="357" t="s">
        <v>950</v>
      </c>
      <c r="E124" s="107"/>
      <c r="F124" s="112">
        <v>26</v>
      </c>
      <c r="G124" s="112">
        <v>1.5</v>
      </c>
      <c r="H124" s="112">
        <v>1.3</v>
      </c>
      <c r="I124" s="112"/>
      <c r="J124" s="105">
        <f t="shared" si="3"/>
        <v>50.7</v>
      </c>
      <c r="K124" s="112"/>
      <c r="L124" s="112"/>
      <c r="M124" s="112"/>
      <c r="N124" s="112"/>
      <c r="O124" s="112"/>
      <c r="P124" s="112"/>
      <c r="Q124" s="112"/>
      <c r="S124" s="112"/>
    </row>
    <row r="125" spans="1:19" s="116" customFormat="1" x14ac:dyDescent="0.35">
      <c r="A125" s="107"/>
      <c r="B125" s="107"/>
      <c r="C125" s="108"/>
      <c r="D125" s="128" t="s">
        <v>951</v>
      </c>
      <c r="E125" s="107"/>
      <c r="F125" s="112">
        <v>2</v>
      </c>
      <c r="G125" s="112">
        <v>1.3</v>
      </c>
      <c r="H125" s="112">
        <v>1.1000000000000001</v>
      </c>
      <c r="I125" s="112"/>
      <c r="J125" s="105">
        <f t="shared" si="3"/>
        <v>2.86</v>
      </c>
      <c r="K125" s="112"/>
      <c r="L125" s="112"/>
      <c r="M125" s="112"/>
      <c r="N125" s="112"/>
      <c r="O125" s="112"/>
      <c r="P125" s="112"/>
      <c r="Q125" s="112"/>
      <c r="S125" s="112"/>
    </row>
    <row r="126" spans="1:19" s="116" customFormat="1" x14ac:dyDescent="0.35">
      <c r="A126" s="107"/>
      <c r="B126" s="107"/>
      <c r="C126" s="108"/>
      <c r="D126" s="128" t="s">
        <v>952</v>
      </c>
      <c r="E126" s="107"/>
      <c r="F126" s="112">
        <v>3</v>
      </c>
      <c r="G126" s="112">
        <v>1.3</v>
      </c>
      <c r="H126" s="112">
        <v>1.2</v>
      </c>
      <c r="I126" s="112"/>
      <c r="J126" s="105">
        <f t="shared" si="3"/>
        <v>4.68</v>
      </c>
      <c r="K126" s="112"/>
      <c r="L126" s="112"/>
      <c r="M126" s="112"/>
      <c r="N126" s="112"/>
      <c r="O126" s="112"/>
      <c r="P126" s="112"/>
      <c r="Q126" s="112"/>
      <c r="S126" s="112"/>
    </row>
    <row r="127" spans="1:19" s="116" customFormat="1" ht="45" customHeight="1" x14ac:dyDescent="0.35">
      <c r="A127" s="107"/>
      <c r="B127" s="107"/>
      <c r="C127" s="108"/>
      <c r="D127" s="357" t="s">
        <v>953</v>
      </c>
      <c r="E127" s="107"/>
      <c r="F127" s="112">
        <v>29</v>
      </c>
      <c r="G127" s="112">
        <v>1.6</v>
      </c>
      <c r="H127" s="112">
        <v>1.5</v>
      </c>
      <c r="I127" s="112"/>
      <c r="J127" s="105">
        <f t="shared" si="3"/>
        <v>69.599999999999994</v>
      </c>
      <c r="K127" s="112"/>
      <c r="L127" s="112"/>
      <c r="M127" s="112"/>
      <c r="N127" s="112"/>
      <c r="O127" s="112"/>
      <c r="P127" s="112"/>
      <c r="Q127" s="112"/>
      <c r="S127" s="112"/>
    </row>
    <row r="128" spans="1:19" s="116" customFormat="1" x14ac:dyDescent="0.35">
      <c r="A128" s="107"/>
      <c r="B128" s="107"/>
      <c r="C128" s="108"/>
      <c r="D128" s="128" t="s">
        <v>551</v>
      </c>
      <c r="E128" s="107"/>
      <c r="F128" s="112"/>
      <c r="G128" s="112"/>
      <c r="H128" s="112"/>
      <c r="I128" s="112"/>
      <c r="J128" s="105">
        <f t="shared" si="3"/>
        <v>0</v>
      </c>
      <c r="K128" s="112"/>
      <c r="L128" s="112"/>
      <c r="M128" s="112"/>
      <c r="N128" s="112"/>
      <c r="O128" s="112"/>
      <c r="P128" s="112"/>
      <c r="Q128" s="112"/>
      <c r="S128" s="112"/>
    </row>
    <row r="129" spans="1:19" s="116" customFormat="1" x14ac:dyDescent="0.35">
      <c r="A129" s="107"/>
      <c r="B129" s="107"/>
      <c r="C129" s="108"/>
      <c r="D129" s="128" t="s">
        <v>960</v>
      </c>
      <c r="E129" s="107"/>
      <c r="F129" s="112"/>
      <c r="G129" s="112">
        <v>20.8</v>
      </c>
      <c r="H129" s="112">
        <v>0.4</v>
      </c>
      <c r="I129" s="112"/>
      <c r="J129" s="105">
        <f t="shared" si="3"/>
        <v>8.32</v>
      </c>
      <c r="K129" s="112"/>
      <c r="L129" s="112"/>
      <c r="M129" s="112"/>
      <c r="N129" s="112"/>
      <c r="O129" s="112"/>
      <c r="P129" s="112"/>
      <c r="Q129" s="112"/>
      <c r="S129" s="112"/>
    </row>
    <row r="130" spans="1:19" s="116" customFormat="1" x14ac:dyDescent="0.35">
      <c r="A130" s="107"/>
      <c r="B130" s="107"/>
      <c r="C130" s="108"/>
      <c r="D130" s="128" t="s">
        <v>961</v>
      </c>
      <c r="E130" s="107"/>
      <c r="F130" s="112">
        <v>6</v>
      </c>
      <c r="G130" s="112">
        <v>6.3</v>
      </c>
      <c r="H130" s="112">
        <v>0.4</v>
      </c>
      <c r="I130" s="112"/>
      <c r="J130" s="105">
        <f t="shared" si="3"/>
        <v>15.12</v>
      </c>
      <c r="K130" s="112"/>
      <c r="L130" s="112"/>
      <c r="M130" s="112"/>
      <c r="N130" s="112"/>
      <c r="O130" s="112"/>
      <c r="P130" s="112"/>
      <c r="Q130" s="112"/>
      <c r="S130" s="112"/>
    </row>
    <row r="131" spans="1:19" s="116" customFormat="1" x14ac:dyDescent="0.35">
      <c r="A131" s="107"/>
      <c r="B131" s="107"/>
      <c r="C131" s="108"/>
      <c r="D131" s="128" t="s">
        <v>962</v>
      </c>
      <c r="E131" s="107"/>
      <c r="F131" s="112">
        <v>2</v>
      </c>
      <c r="G131" s="112">
        <f>6.3+8.2</f>
        <v>14.5</v>
      </c>
      <c r="H131" s="112">
        <v>0.4</v>
      </c>
      <c r="I131" s="112"/>
      <c r="J131" s="105">
        <f t="shared" si="3"/>
        <v>11.6</v>
      </c>
      <c r="K131" s="112"/>
      <c r="L131" s="112"/>
      <c r="M131" s="112"/>
      <c r="N131" s="112"/>
      <c r="O131" s="112"/>
      <c r="P131" s="112"/>
      <c r="Q131" s="112"/>
      <c r="S131" s="112"/>
    </row>
    <row r="132" spans="1:19" s="116" customFormat="1" x14ac:dyDescent="0.35">
      <c r="A132" s="107"/>
      <c r="B132" s="107"/>
      <c r="C132" s="108"/>
      <c r="D132" s="128" t="s">
        <v>963</v>
      </c>
      <c r="E132" s="107"/>
      <c r="F132" s="112"/>
      <c r="G132" s="112">
        <f>6+1.82+4.02+6.3</f>
        <v>18.14</v>
      </c>
      <c r="H132" s="112">
        <v>0.4</v>
      </c>
      <c r="I132" s="112"/>
      <c r="J132" s="105">
        <f t="shared" si="3"/>
        <v>7.26</v>
      </c>
      <c r="K132" s="112"/>
      <c r="L132" s="112"/>
      <c r="M132" s="112"/>
      <c r="N132" s="112"/>
      <c r="O132" s="112"/>
      <c r="P132" s="112"/>
      <c r="Q132" s="112"/>
      <c r="S132" s="112"/>
    </row>
    <row r="133" spans="1:19" s="116" customFormat="1" x14ac:dyDescent="0.35">
      <c r="A133" s="107"/>
      <c r="B133" s="107"/>
      <c r="C133" s="108"/>
      <c r="D133" s="128" t="s">
        <v>964</v>
      </c>
      <c r="E133" s="107"/>
      <c r="F133" s="112"/>
      <c r="G133" s="112">
        <v>2</v>
      </c>
      <c r="H133" s="112">
        <v>0.4</v>
      </c>
      <c r="I133" s="112"/>
      <c r="J133" s="105">
        <f t="shared" si="3"/>
        <v>0.8</v>
      </c>
      <c r="K133" s="112"/>
      <c r="L133" s="112"/>
      <c r="M133" s="112"/>
      <c r="N133" s="112"/>
      <c r="O133" s="112"/>
      <c r="P133" s="112"/>
      <c r="Q133" s="112"/>
      <c r="S133" s="112"/>
    </row>
    <row r="134" spans="1:19" s="116" customFormat="1" ht="16.149999999999999" customHeight="1" x14ac:dyDescent="0.35">
      <c r="A134" s="107"/>
      <c r="B134" s="107"/>
      <c r="C134" s="108"/>
      <c r="D134" s="128" t="s">
        <v>965</v>
      </c>
      <c r="E134" s="107"/>
      <c r="F134" s="112">
        <v>5</v>
      </c>
      <c r="G134" s="112">
        <f>6.3+5.7+6.3</f>
        <v>18.3</v>
      </c>
      <c r="H134" s="112">
        <v>0.4</v>
      </c>
      <c r="I134" s="112"/>
      <c r="J134" s="105">
        <f t="shared" si="3"/>
        <v>36.6</v>
      </c>
      <c r="K134" s="112"/>
      <c r="L134" s="112"/>
      <c r="M134" s="112"/>
      <c r="N134" s="112"/>
      <c r="O134" s="112"/>
      <c r="P134" s="112"/>
      <c r="Q134" s="112"/>
      <c r="S134" s="112"/>
    </row>
    <row r="135" spans="1:19" s="116" customFormat="1" x14ac:dyDescent="0.35">
      <c r="A135" s="107"/>
      <c r="B135" s="107"/>
      <c r="C135" s="108"/>
      <c r="D135" s="128" t="s">
        <v>966</v>
      </c>
      <c r="E135" s="107"/>
      <c r="F135" s="112"/>
      <c r="G135" s="112">
        <f>2.3+4.48+0.45+4.62+0.3</f>
        <v>12.150000000000002</v>
      </c>
      <c r="H135" s="112">
        <v>0.4</v>
      </c>
      <c r="I135" s="112"/>
      <c r="J135" s="105">
        <f t="shared" si="3"/>
        <v>4.8600000000000003</v>
      </c>
      <c r="K135" s="112"/>
      <c r="L135" s="112"/>
      <c r="M135" s="112"/>
      <c r="N135" s="112"/>
      <c r="O135" s="112"/>
      <c r="P135" s="112"/>
      <c r="Q135" s="112"/>
      <c r="S135" s="112"/>
    </row>
    <row r="136" spans="1:19" s="116" customFormat="1" x14ac:dyDescent="0.35">
      <c r="A136" s="107"/>
      <c r="B136" s="107"/>
      <c r="C136" s="108"/>
      <c r="D136" s="128" t="s">
        <v>967</v>
      </c>
      <c r="E136" s="107"/>
      <c r="F136" s="112">
        <v>2</v>
      </c>
      <c r="G136" s="112">
        <f>6.3+5.85</f>
        <v>12.149999999999999</v>
      </c>
      <c r="H136" s="112">
        <v>0.4</v>
      </c>
      <c r="I136" s="112"/>
      <c r="J136" s="105">
        <f t="shared" si="3"/>
        <v>9.7200000000000006</v>
      </c>
      <c r="K136" s="112"/>
      <c r="L136" s="112"/>
      <c r="M136" s="112"/>
      <c r="N136" s="112"/>
      <c r="O136" s="112"/>
      <c r="P136" s="112"/>
      <c r="Q136" s="112"/>
      <c r="S136" s="112"/>
    </row>
    <row r="137" spans="1:19" s="116" customFormat="1" x14ac:dyDescent="0.35">
      <c r="A137" s="107"/>
      <c r="B137" s="107"/>
      <c r="C137" s="108"/>
      <c r="D137" s="128" t="s">
        <v>968</v>
      </c>
      <c r="E137" s="107"/>
      <c r="F137" s="112"/>
      <c r="G137" s="112">
        <f>0.15+4.63+0.15+4.92+0.15</f>
        <v>10.000000000000002</v>
      </c>
      <c r="H137" s="112">
        <v>0.4</v>
      </c>
      <c r="I137" s="112"/>
      <c r="J137" s="105">
        <f t="shared" si="3"/>
        <v>4</v>
      </c>
      <c r="K137" s="112"/>
      <c r="L137" s="112"/>
      <c r="M137" s="112"/>
      <c r="N137" s="112"/>
      <c r="O137" s="112"/>
      <c r="P137" s="112"/>
      <c r="Q137" s="112"/>
      <c r="S137" s="112"/>
    </row>
    <row r="138" spans="1:19" s="116" customFormat="1" x14ac:dyDescent="0.35">
      <c r="A138" s="107"/>
      <c r="B138" s="107"/>
      <c r="C138" s="108"/>
      <c r="D138" s="128" t="s">
        <v>969</v>
      </c>
      <c r="E138" s="107"/>
      <c r="F138" s="112"/>
      <c r="G138" s="112">
        <v>5.3</v>
      </c>
      <c r="H138" s="112">
        <v>0.4</v>
      </c>
      <c r="I138" s="112"/>
      <c r="J138" s="105">
        <f t="shared" si="3"/>
        <v>2.12</v>
      </c>
      <c r="K138" s="112"/>
      <c r="L138" s="112"/>
      <c r="M138" s="112"/>
      <c r="N138" s="112"/>
      <c r="O138" s="112"/>
      <c r="P138" s="112"/>
      <c r="Q138" s="112"/>
      <c r="S138" s="112"/>
    </row>
    <row r="139" spans="1:19" s="116" customFormat="1" x14ac:dyDescent="0.35">
      <c r="A139" s="107"/>
      <c r="B139" s="107"/>
      <c r="C139" s="108"/>
      <c r="D139" s="128" t="s">
        <v>970</v>
      </c>
      <c r="E139" s="107"/>
      <c r="F139" s="112"/>
      <c r="G139" s="112">
        <v>16</v>
      </c>
      <c r="H139" s="112">
        <v>0.4</v>
      </c>
      <c r="I139" s="112"/>
      <c r="J139" s="105">
        <f t="shared" si="3"/>
        <v>6.4</v>
      </c>
      <c r="K139" s="112"/>
      <c r="L139" s="112"/>
      <c r="M139" s="112"/>
      <c r="N139" s="112"/>
      <c r="O139" s="112"/>
      <c r="P139" s="112"/>
      <c r="Q139" s="112"/>
      <c r="S139" s="112"/>
    </row>
    <row r="140" spans="1:19" s="116" customFormat="1" x14ac:dyDescent="0.35">
      <c r="A140" s="107"/>
      <c r="B140" s="107"/>
      <c r="C140" s="108"/>
      <c r="D140" s="128" t="s">
        <v>971</v>
      </c>
      <c r="E140" s="107"/>
      <c r="F140" s="112"/>
      <c r="G140" s="112">
        <v>6.3</v>
      </c>
      <c r="H140" s="112">
        <v>0.4</v>
      </c>
      <c r="I140" s="112"/>
      <c r="J140" s="105">
        <f t="shared" si="3"/>
        <v>2.52</v>
      </c>
      <c r="K140" s="112"/>
      <c r="L140" s="112"/>
      <c r="M140" s="112"/>
      <c r="N140" s="112"/>
      <c r="O140" s="112"/>
      <c r="P140" s="112"/>
      <c r="Q140" s="112"/>
      <c r="S140" s="112"/>
    </row>
    <row r="141" spans="1:19" s="116" customFormat="1" x14ac:dyDescent="0.35">
      <c r="A141" s="107"/>
      <c r="B141" s="107"/>
      <c r="C141" s="108"/>
      <c r="D141" s="128" t="s">
        <v>972</v>
      </c>
      <c r="E141" s="107"/>
      <c r="F141" s="112"/>
      <c r="G141" s="112">
        <v>18</v>
      </c>
      <c r="H141" s="112">
        <v>0.4</v>
      </c>
      <c r="I141" s="112"/>
      <c r="J141" s="105">
        <f t="shared" si="3"/>
        <v>7.2</v>
      </c>
      <c r="K141" s="112"/>
      <c r="L141" s="112"/>
      <c r="M141" s="112"/>
      <c r="N141" s="112"/>
      <c r="O141" s="112"/>
      <c r="P141" s="112"/>
      <c r="Q141" s="112"/>
      <c r="S141" s="112"/>
    </row>
    <row r="142" spans="1:19" s="116" customFormat="1" x14ac:dyDescent="0.35">
      <c r="A142" s="107"/>
      <c r="B142" s="107"/>
      <c r="C142" s="108"/>
      <c r="D142" s="128" t="s">
        <v>973</v>
      </c>
      <c r="E142" s="107"/>
      <c r="F142" s="112"/>
      <c r="G142" s="112">
        <v>4.0599999999999996</v>
      </c>
      <c r="H142" s="112">
        <v>0.4</v>
      </c>
      <c r="I142" s="112"/>
      <c r="J142" s="105">
        <f t="shared" si="3"/>
        <v>1.62</v>
      </c>
      <c r="K142" s="112"/>
      <c r="L142" s="112"/>
      <c r="M142" s="112"/>
      <c r="N142" s="112"/>
      <c r="O142" s="112"/>
      <c r="P142" s="112"/>
      <c r="Q142" s="112"/>
      <c r="S142" s="112"/>
    </row>
    <row r="143" spans="1:19" s="116" customFormat="1" x14ac:dyDescent="0.35">
      <c r="A143" s="107"/>
      <c r="B143" s="107"/>
      <c r="C143" s="108"/>
      <c r="D143" s="128" t="s">
        <v>974</v>
      </c>
      <c r="E143" s="107"/>
      <c r="F143" s="112"/>
      <c r="G143" s="112">
        <f>3.38+2.17+4.08</f>
        <v>9.629999999999999</v>
      </c>
      <c r="H143" s="112">
        <v>0.4</v>
      </c>
      <c r="I143" s="112"/>
      <c r="J143" s="105">
        <f t="shared" si="3"/>
        <v>3.85</v>
      </c>
      <c r="K143" s="112"/>
      <c r="L143" s="112"/>
      <c r="M143" s="112"/>
      <c r="N143" s="112"/>
      <c r="O143" s="112"/>
      <c r="P143" s="112"/>
      <c r="Q143" s="112"/>
      <c r="S143" s="112"/>
    </row>
    <row r="144" spans="1:19" s="116" customFormat="1" x14ac:dyDescent="0.35">
      <c r="A144" s="107"/>
      <c r="B144" s="107"/>
      <c r="C144" s="108"/>
      <c r="D144" s="128" t="s">
        <v>975</v>
      </c>
      <c r="E144" s="107"/>
      <c r="F144" s="112"/>
      <c r="G144" s="112">
        <v>21.88</v>
      </c>
      <c r="H144" s="112">
        <v>0.4</v>
      </c>
      <c r="I144" s="112"/>
      <c r="J144" s="105">
        <f t="shared" si="3"/>
        <v>8.75</v>
      </c>
      <c r="K144" s="112"/>
      <c r="L144" s="112"/>
      <c r="M144" s="112"/>
      <c r="N144" s="112"/>
      <c r="O144" s="112"/>
      <c r="P144" s="112"/>
      <c r="Q144" s="112"/>
      <c r="S144" s="112"/>
    </row>
    <row r="145" spans="1:19" s="116" customFormat="1" x14ac:dyDescent="0.35">
      <c r="A145" s="107"/>
      <c r="B145" s="107"/>
      <c r="C145" s="108"/>
      <c r="D145" s="128" t="s">
        <v>976</v>
      </c>
      <c r="E145" s="107"/>
      <c r="F145" s="112"/>
      <c r="G145" s="112">
        <v>28.2</v>
      </c>
      <c r="H145" s="112">
        <v>0.4</v>
      </c>
      <c r="I145" s="112"/>
      <c r="J145" s="105">
        <f t="shared" si="3"/>
        <v>11.28</v>
      </c>
      <c r="K145" s="112"/>
      <c r="L145" s="112"/>
      <c r="M145" s="112"/>
      <c r="N145" s="112"/>
      <c r="O145" s="112"/>
      <c r="P145" s="112"/>
      <c r="Q145" s="112"/>
      <c r="S145" s="112"/>
    </row>
    <row r="146" spans="1:19" s="116" customFormat="1" x14ac:dyDescent="0.35">
      <c r="A146" s="107"/>
      <c r="B146" s="107"/>
      <c r="C146" s="108"/>
      <c r="D146" s="128" t="s">
        <v>977</v>
      </c>
      <c r="E146" s="107"/>
      <c r="F146" s="112"/>
      <c r="G146" s="112">
        <v>2.5</v>
      </c>
      <c r="H146" s="112">
        <v>0.4</v>
      </c>
      <c r="I146" s="112"/>
      <c r="J146" s="105">
        <f t="shared" si="3"/>
        <v>1</v>
      </c>
      <c r="K146" s="112"/>
      <c r="L146" s="112"/>
      <c r="M146" s="112"/>
      <c r="N146" s="112"/>
      <c r="O146" s="112"/>
      <c r="P146" s="112"/>
      <c r="Q146" s="112"/>
      <c r="S146" s="112"/>
    </row>
    <row r="147" spans="1:19" s="116" customFormat="1" x14ac:dyDescent="0.35">
      <c r="A147" s="107"/>
      <c r="B147" s="107"/>
      <c r="C147" s="108"/>
      <c r="D147" s="128" t="s">
        <v>978</v>
      </c>
      <c r="E147" s="107"/>
      <c r="F147" s="112"/>
      <c r="G147" s="112">
        <v>1.2</v>
      </c>
      <c r="H147" s="112">
        <v>0.4</v>
      </c>
      <c r="I147" s="112"/>
      <c r="J147" s="105">
        <f t="shared" si="3"/>
        <v>0.48</v>
      </c>
      <c r="K147" s="112"/>
      <c r="L147" s="112"/>
      <c r="M147" s="112"/>
      <c r="N147" s="112"/>
      <c r="O147" s="112"/>
      <c r="P147" s="112"/>
      <c r="Q147" s="112"/>
      <c r="S147" s="112"/>
    </row>
    <row r="148" spans="1:19" s="116" customFormat="1" x14ac:dyDescent="0.35">
      <c r="A148" s="107"/>
      <c r="B148" s="107"/>
      <c r="C148" s="108"/>
      <c r="D148" s="128" t="s">
        <v>979</v>
      </c>
      <c r="E148" s="107"/>
      <c r="F148" s="112">
        <v>5</v>
      </c>
      <c r="G148" s="112">
        <f>2.5+2.25</f>
        <v>4.75</v>
      </c>
      <c r="H148" s="112">
        <v>0.4</v>
      </c>
      <c r="I148" s="112"/>
      <c r="J148" s="105">
        <f t="shared" si="3"/>
        <v>9.5</v>
      </c>
      <c r="K148" s="112"/>
      <c r="L148" s="112"/>
      <c r="M148" s="112"/>
      <c r="N148" s="112"/>
      <c r="O148" s="112"/>
      <c r="P148" s="112"/>
      <c r="Q148" s="112"/>
      <c r="S148" s="112"/>
    </row>
    <row r="149" spans="1:19" s="116" customFormat="1" x14ac:dyDescent="0.35">
      <c r="A149" s="107"/>
      <c r="B149" s="107"/>
      <c r="C149" s="108"/>
      <c r="D149" s="128" t="s">
        <v>980</v>
      </c>
      <c r="E149" s="107"/>
      <c r="F149" s="112"/>
      <c r="G149" s="112">
        <f>2.5+1.2+2.5</f>
        <v>6.2</v>
      </c>
      <c r="H149" s="112">
        <v>0.4</v>
      </c>
      <c r="I149" s="112"/>
      <c r="J149" s="105">
        <f t="shared" si="3"/>
        <v>2.48</v>
      </c>
      <c r="K149" s="112"/>
      <c r="L149" s="112"/>
      <c r="M149" s="112"/>
      <c r="N149" s="112"/>
      <c r="O149" s="112"/>
      <c r="P149" s="112"/>
      <c r="Q149" s="112"/>
      <c r="S149" s="112"/>
    </row>
    <row r="150" spans="1:19" s="116" customFormat="1" x14ac:dyDescent="0.35">
      <c r="A150" s="107"/>
      <c r="B150" s="107"/>
      <c r="C150" s="108"/>
      <c r="D150" s="128" t="s">
        <v>982</v>
      </c>
      <c r="E150" s="107"/>
      <c r="F150" s="112"/>
      <c r="G150" s="112">
        <f>3.25+3.3+3.25+3.3+3.3+3.3+3.8+2.75+3.15+3.4</f>
        <v>32.800000000000004</v>
      </c>
      <c r="H150" s="112">
        <v>0.4</v>
      </c>
      <c r="I150" s="112"/>
      <c r="J150" s="105">
        <f t="shared" si="3"/>
        <v>13.12</v>
      </c>
      <c r="K150" s="112"/>
      <c r="L150" s="112"/>
      <c r="M150" s="112"/>
      <c r="N150" s="112"/>
      <c r="O150" s="112"/>
      <c r="P150" s="112"/>
      <c r="Q150" s="112"/>
      <c r="S150" s="112"/>
    </row>
    <row r="151" spans="1:19" s="116" customFormat="1" x14ac:dyDescent="0.35">
      <c r="A151" s="107"/>
      <c r="B151" s="107"/>
      <c r="C151" s="108"/>
      <c r="D151" s="128" t="s">
        <v>981</v>
      </c>
      <c r="E151" s="107"/>
      <c r="F151" s="112"/>
      <c r="G151" s="112">
        <v>3</v>
      </c>
      <c r="H151" s="112">
        <v>0.4</v>
      </c>
      <c r="I151" s="112"/>
      <c r="J151" s="105">
        <f t="shared" si="3"/>
        <v>1.2</v>
      </c>
      <c r="K151" s="112"/>
      <c r="L151" s="112"/>
      <c r="M151" s="112"/>
      <c r="N151" s="112"/>
      <c r="O151" s="112"/>
      <c r="P151" s="112"/>
      <c r="Q151" s="112"/>
      <c r="S151" s="112"/>
    </row>
    <row r="152" spans="1:19" s="116" customFormat="1" x14ac:dyDescent="0.35">
      <c r="A152" s="107"/>
      <c r="B152" s="107"/>
      <c r="C152" s="108"/>
      <c r="D152" s="128" t="s">
        <v>983</v>
      </c>
      <c r="E152" s="107"/>
      <c r="F152" s="112"/>
      <c r="G152" s="112">
        <f>4.4+8+3.3+3.25+3.4+3.1+3</f>
        <v>28.45</v>
      </c>
      <c r="H152" s="112">
        <v>0.4</v>
      </c>
      <c r="I152" s="112"/>
      <c r="J152" s="105">
        <f t="shared" si="3"/>
        <v>11.38</v>
      </c>
      <c r="K152" s="112"/>
      <c r="L152" s="112"/>
      <c r="M152" s="112"/>
      <c r="N152" s="112"/>
      <c r="O152" s="112"/>
      <c r="P152" s="112"/>
      <c r="Q152" s="112"/>
      <c r="S152" s="112"/>
    </row>
    <row r="153" spans="1:19" s="116" customFormat="1" x14ac:dyDescent="0.35">
      <c r="A153" s="107"/>
      <c r="B153" s="107"/>
      <c r="C153" s="108"/>
      <c r="D153" s="128" t="s">
        <v>984</v>
      </c>
      <c r="E153" s="107"/>
      <c r="F153" s="112"/>
      <c r="G153" s="112">
        <f>7+7</f>
        <v>14</v>
      </c>
      <c r="H153" s="112">
        <v>0.4</v>
      </c>
      <c r="I153" s="112"/>
      <c r="J153" s="105">
        <f t="shared" si="3"/>
        <v>5.6</v>
      </c>
      <c r="K153" s="112"/>
      <c r="L153" s="112"/>
      <c r="M153" s="112"/>
      <c r="N153" s="112"/>
      <c r="O153" s="112"/>
      <c r="P153" s="112"/>
      <c r="Q153" s="112"/>
      <c r="S153" s="112"/>
    </row>
    <row r="154" spans="1:19" s="116" customFormat="1" x14ac:dyDescent="0.35">
      <c r="A154" s="107"/>
      <c r="B154" s="107"/>
      <c r="C154" s="108"/>
      <c r="D154" s="128" t="s">
        <v>985</v>
      </c>
      <c r="E154" s="107"/>
      <c r="F154" s="112"/>
      <c r="G154" s="112">
        <v>2</v>
      </c>
      <c r="H154" s="112">
        <v>0.4</v>
      </c>
      <c r="I154" s="112"/>
      <c r="J154" s="105">
        <f t="shared" si="3"/>
        <v>0.8</v>
      </c>
      <c r="K154" s="112"/>
      <c r="L154" s="112"/>
      <c r="M154" s="112"/>
      <c r="N154" s="112"/>
      <c r="O154" s="112"/>
      <c r="P154" s="112"/>
      <c r="Q154" s="112"/>
      <c r="S154" s="112"/>
    </row>
    <row r="155" spans="1:19" s="116" customFormat="1" x14ac:dyDescent="0.35">
      <c r="A155" s="107"/>
      <c r="B155" s="107"/>
      <c r="C155" s="108"/>
      <c r="D155" s="128" t="s">
        <v>986</v>
      </c>
      <c r="E155" s="107"/>
      <c r="F155" s="112"/>
      <c r="G155" s="112">
        <v>4.0999999999999996</v>
      </c>
      <c r="H155" s="112">
        <v>0.4</v>
      </c>
      <c r="I155" s="112"/>
      <c r="J155" s="105">
        <f t="shared" si="3"/>
        <v>1.64</v>
      </c>
      <c r="K155" s="112"/>
      <c r="L155" s="112"/>
      <c r="M155" s="112"/>
      <c r="N155" s="112"/>
      <c r="O155" s="112"/>
      <c r="P155" s="112"/>
      <c r="Q155" s="112"/>
      <c r="S155" s="112"/>
    </row>
    <row r="156" spans="1:19" s="116" customFormat="1" x14ac:dyDescent="0.35">
      <c r="A156" s="107"/>
      <c r="B156" s="107"/>
      <c r="C156" s="108"/>
      <c r="D156" s="128" t="s">
        <v>987</v>
      </c>
      <c r="E156" s="107"/>
      <c r="F156" s="112"/>
      <c r="G156" s="112">
        <f>8+3.3+3.25+3.4+3.1+3</f>
        <v>24.05</v>
      </c>
      <c r="H156" s="112">
        <v>0.4</v>
      </c>
      <c r="I156" s="112"/>
      <c r="J156" s="105">
        <f t="shared" si="3"/>
        <v>9.6199999999999992</v>
      </c>
      <c r="K156" s="112"/>
      <c r="L156" s="112"/>
      <c r="M156" s="112"/>
      <c r="N156" s="112"/>
      <c r="O156" s="112"/>
      <c r="P156" s="112"/>
      <c r="Q156" s="112"/>
      <c r="S156" s="112"/>
    </row>
    <row r="157" spans="1:19" s="116" customFormat="1" x14ac:dyDescent="0.35">
      <c r="A157" s="107"/>
      <c r="B157" s="107"/>
      <c r="C157" s="108"/>
      <c r="D157" s="128" t="s">
        <v>988</v>
      </c>
      <c r="E157" s="107"/>
      <c r="F157" s="112"/>
      <c r="G157" s="112">
        <v>2.4</v>
      </c>
      <c r="H157" s="112">
        <v>0.4</v>
      </c>
      <c r="I157" s="112"/>
      <c r="J157" s="105">
        <f t="shared" si="3"/>
        <v>0.96</v>
      </c>
      <c r="K157" s="112"/>
      <c r="L157" s="112"/>
      <c r="M157" s="112"/>
      <c r="N157" s="112"/>
      <c r="O157" s="112"/>
      <c r="P157" s="112"/>
      <c r="Q157" s="112"/>
      <c r="S157" s="112"/>
    </row>
    <row r="158" spans="1:19" s="116" customFormat="1" x14ac:dyDescent="0.35">
      <c r="A158" s="107"/>
      <c r="B158" s="107"/>
      <c r="C158" s="108"/>
      <c r="D158" s="128" t="s">
        <v>989</v>
      </c>
      <c r="E158" s="107"/>
      <c r="F158" s="112"/>
      <c r="G158" s="112">
        <v>3</v>
      </c>
      <c r="H158" s="112">
        <v>0.4</v>
      </c>
      <c r="I158" s="112"/>
      <c r="J158" s="105">
        <f t="shared" si="3"/>
        <v>1.2</v>
      </c>
      <c r="K158" s="112"/>
      <c r="L158" s="112"/>
      <c r="M158" s="112"/>
      <c r="N158" s="112"/>
      <c r="O158" s="112"/>
      <c r="P158" s="112"/>
      <c r="Q158" s="112"/>
      <c r="S158" s="112"/>
    </row>
    <row r="159" spans="1:19" s="116" customFormat="1" x14ac:dyDescent="0.35">
      <c r="A159" s="107"/>
      <c r="B159" s="107"/>
      <c r="C159" s="108"/>
      <c r="D159" s="128" t="s">
        <v>990</v>
      </c>
      <c r="E159" s="107"/>
      <c r="F159" s="112"/>
      <c r="G159" s="112">
        <f>4.1+3.5+2.4+3.4</f>
        <v>13.4</v>
      </c>
      <c r="H159" s="112">
        <v>0.4</v>
      </c>
      <c r="I159" s="112"/>
      <c r="J159" s="105">
        <f t="shared" si="3"/>
        <v>5.36</v>
      </c>
      <c r="K159" s="112"/>
      <c r="L159" s="112"/>
      <c r="M159" s="112"/>
      <c r="N159" s="112"/>
      <c r="O159" s="112"/>
      <c r="P159" s="112"/>
      <c r="Q159" s="112"/>
      <c r="S159" s="112"/>
    </row>
    <row r="160" spans="1:19" s="116" customFormat="1" x14ac:dyDescent="0.35">
      <c r="A160" s="107"/>
      <c r="B160" s="107"/>
      <c r="C160" s="108"/>
      <c r="D160" s="128" t="s">
        <v>991</v>
      </c>
      <c r="E160" s="107"/>
      <c r="F160" s="112"/>
      <c r="G160" s="112">
        <v>3</v>
      </c>
      <c r="H160" s="112">
        <v>0.4</v>
      </c>
      <c r="I160" s="112"/>
      <c r="J160" s="105">
        <f t="shared" si="3"/>
        <v>1.2</v>
      </c>
      <c r="K160" s="112"/>
      <c r="L160" s="112"/>
      <c r="M160" s="112"/>
      <c r="N160" s="112"/>
      <c r="O160" s="112"/>
      <c r="P160" s="112"/>
      <c r="Q160" s="112"/>
      <c r="S160" s="112"/>
    </row>
    <row r="161" spans="1:19" s="116" customFormat="1" x14ac:dyDescent="0.35">
      <c r="A161" s="107"/>
      <c r="B161" s="107"/>
      <c r="C161" s="108"/>
      <c r="D161" s="128" t="s">
        <v>992</v>
      </c>
      <c r="E161" s="107"/>
      <c r="F161" s="112"/>
      <c r="G161" s="112">
        <f>2.85+2.85</f>
        <v>5.7</v>
      </c>
      <c r="H161" s="112">
        <v>0.4</v>
      </c>
      <c r="I161" s="112"/>
      <c r="J161" s="105">
        <f t="shared" si="3"/>
        <v>2.2799999999999998</v>
      </c>
      <c r="K161" s="112"/>
      <c r="L161" s="112"/>
      <c r="M161" s="112"/>
      <c r="N161" s="112"/>
      <c r="O161" s="112"/>
      <c r="P161" s="112"/>
      <c r="Q161" s="112"/>
      <c r="S161" s="112"/>
    </row>
    <row r="162" spans="1:19" s="116" customFormat="1" x14ac:dyDescent="0.35">
      <c r="A162" s="107"/>
      <c r="B162" s="107"/>
      <c r="C162" s="108"/>
      <c r="D162" s="128" t="s">
        <v>993</v>
      </c>
      <c r="E162" s="107"/>
      <c r="F162" s="112"/>
      <c r="G162" s="112">
        <f>2.85+2.85</f>
        <v>5.7</v>
      </c>
      <c r="H162" s="112">
        <v>0.4</v>
      </c>
      <c r="I162" s="112"/>
      <c r="J162" s="105">
        <f t="shared" si="3"/>
        <v>2.2799999999999998</v>
      </c>
      <c r="K162" s="112"/>
      <c r="L162" s="112"/>
      <c r="M162" s="112"/>
      <c r="N162" s="112"/>
      <c r="O162" s="112"/>
      <c r="P162" s="112"/>
      <c r="Q162" s="112"/>
      <c r="S162" s="112"/>
    </row>
    <row r="163" spans="1:19" s="116" customFormat="1" x14ac:dyDescent="0.35">
      <c r="A163" s="107"/>
      <c r="B163" s="107"/>
      <c r="C163" s="108"/>
      <c r="D163" s="140" t="s">
        <v>557</v>
      </c>
      <c r="E163" s="107"/>
      <c r="F163" s="112"/>
      <c r="G163" s="112"/>
      <c r="H163" s="112"/>
      <c r="I163" s="112"/>
      <c r="J163" s="105">
        <f t="shared" si="3"/>
        <v>0</v>
      </c>
      <c r="K163" s="112"/>
      <c r="L163" s="112"/>
      <c r="M163" s="112"/>
      <c r="N163" s="112"/>
      <c r="O163" s="112"/>
      <c r="P163" s="112"/>
      <c r="Q163" s="112"/>
      <c r="S163" s="112"/>
    </row>
    <row r="164" spans="1:19" s="116" customFormat="1" x14ac:dyDescent="0.35">
      <c r="A164" s="107"/>
      <c r="B164" s="107"/>
      <c r="C164" s="108"/>
      <c r="D164" s="128" t="s">
        <v>501</v>
      </c>
      <c r="E164" s="107"/>
      <c r="F164" s="112"/>
      <c r="G164" s="112"/>
      <c r="H164" s="112"/>
      <c r="I164" s="112"/>
      <c r="J164" s="105">
        <f t="shared" si="3"/>
        <v>0</v>
      </c>
      <c r="K164" s="112"/>
      <c r="L164" s="112"/>
      <c r="M164" s="112"/>
      <c r="N164" s="112"/>
      <c r="O164" s="112"/>
      <c r="P164" s="112"/>
      <c r="Q164" s="112"/>
      <c r="S164" s="112"/>
    </row>
    <row r="165" spans="1:19" s="116" customFormat="1" x14ac:dyDescent="0.35">
      <c r="A165" s="107"/>
      <c r="B165" s="107"/>
      <c r="C165" s="108"/>
      <c r="D165" s="128" t="s">
        <v>1031</v>
      </c>
      <c r="E165" s="107"/>
      <c r="F165" s="112">
        <v>79</v>
      </c>
      <c r="G165" s="112">
        <v>1.3</v>
      </c>
      <c r="H165" s="112">
        <v>1.3</v>
      </c>
      <c r="I165" s="112"/>
      <c r="J165" s="105">
        <f t="shared" si="3"/>
        <v>133.51</v>
      </c>
      <c r="K165" s="112"/>
      <c r="L165" s="112"/>
      <c r="M165" s="112"/>
      <c r="N165" s="112"/>
      <c r="O165" s="112"/>
      <c r="P165" s="112"/>
      <c r="Q165" s="112"/>
      <c r="S165" s="112"/>
    </row>
    <row r="166" spans="1:19" s="116" customFormat="1" x14ac:dyDescent="0.35">
      <c r="A166" s="107"/>
      <c r="B166" s="107"/>
      <c r="C166" s="108"/>
      <c r="D166" s="128" t="s">
        <v>551</v>
      </c>
      <c r="E166" s="107"/>
      <c r="F166" s="112"/>
      <c r="G166" s="112"/>
      <c r="H166" s="112"/>
      <c r="I166" s="112"/>
      <c r="J166" s="105">
        <f t="shared" si="3"/>
        <v>0</v>
      </c>
      <c r="K166" s="112"/>
      <c r="L166" s="112"/>
      <c r="M166" s="112"/>
      <c r="N166" s="112"/>
      <c r="O166" s="112"/>
      <c r="P166" s="112"/>
      <c r="Q166" s="112"/>
      <c r="S166" s="112"/>
    </row>
    <row r="167" spans="1:19" s="116" customFormat="1" x14ac:dyDescent="0.35">
      <c r="A167" s="107"/>
      <c r="B167" s="107"/>
      <c r="C167" s="108"/>
      <c r="D167" s="128" t="s">
        <v>694</v>
      </c>
      <c r="E167" s="107"/>
      <c r="F167" s="112"/>
      <c r="G167" s="112">
        <v>84</v>
      </c>
      <c r="H167" s="112">
        <v>0.4</v>
      </c>
      <c r="I167" s="112"/>
      <c r="J167" s="105">
        <f t="shared" si="3"/>
        <v>33.6</v>
      </c>
      <c r="K167" s="112"/>
      <c r="L167" s="112"/>
      <c r="M167" s="112"/>
      <c r="N167" s="112"/>
      <c r="O167" s="112"/>
      <c r="P167" s="112"/>
      <c r="Q167" s="112"/>
      <c r="S167" s="112"/>
    </row>
    <row r="168" spans="1:19" s="116" customFormat="1" x14ac:dyDescent="0.35">
      <c r="A168" s="107"/>
      <c r="B168" s="107"/>
      <c r="C168" s="108"/>
      <c r="D168" s="128" t="s">
        <v>695</v>
      </c>
      <c r="E168" s="107"/>
      <c r="F168" s="112"/>
      <c r="G168" s="112">
        <v>44.35</v>
      </c>
      <c r="H168" s="112">
        <v>0.4</v>
      </c>
      <c r="I168" s="112"/>
      <c r="J168" s="105">
        <f t="shared" si="3"/>
        <v>17.739999999999998</v>
      </c>
      <c r="K168" s="112"/>
      <c r="L168" s="112"/>
      <c r="M168" s="112"/>
      <c r="N168" s="112"/>
      <c r="O168" s="112"/>
      <c r="P168" s="112"/>
      <c r="Q168" s="112"/>
      <c r="S168" s="112"/>
    </row>
    <row r="169" spans="1:19" s="116" customFormat="1" x14ac:dyDescent="0.35">
      <c r="A169" s="107"/>
      <c r="B169" s="107"/>
      <c r="C169" s="108"/>
      <c r="D169" s="128"/>
      <c r="E169" s="107"/>
      <c r="F169" s="112"/>
      <c r="G169" s="112">
        <v>9.35</v>
      </c>
      <c r="H169" s="112">
        <v>0.4</v>
      </c>
      <c r="I169" s="112"/>
      <c r="J169" s="105">
        <f t="shared" si="3"/>
        <v>3.74</v>
      </c>
      <c r="K169" s="112"/>
      <c r="L169" s="112"/>
      <c r="M169" s="112"/>
      <c r="N169" s="112"/>
      <c r="O169" s="112"/>
      <c r="P169" s="112"/>
      <c r="Q169" s="112"/>
      <c r="S169" s="112"/>
    </row>
    <row r="170" spans="1:19" s="116" customFormat="1" x14ac:dyDescent="0.35">
      <c r="A170" s="107"/>
      <c r="B170" s="107"/>
      <c r="C170" s="108"/>
      <c r="D170" s="128"/>
      <c r="E170" s="107"/>
      <c r="F170" s="112"/>
      <c r="G170" s="112">
        <v>35.1</v>
      </c>
      <c r="H170" s="112">
        <v>0.4</v>
      </c>
      <c r="I170" s="112"/>
      <c r="J170" s="105">
        <f t="shared" si="3"/>
        <v>14.04</v>
      </c>
      <c r="K170" s="112"/>
      <c r="L170" s="112"/>
      <c r="M170" s="112"/>
      <c r="N170" s="112"/>
      <c r="O170" s="112"/>
      <c r="P170" s="112"/>
      <c r="Q170" s="112"/>
      <c r="S170" s="112"/>
    </row>
    <row r="171" spans="1:19" s="116" customFormat="1" x14ac:dyDescent="0.35">
      <c r="A171" s="107"/>
      <c r="B171" s="107"/>
      <c r="C171" s="108"/>
      <c r="D171" s="128" t="s">
        <v>696</v>
      </c>
      <c r="E171" s="107"/>
      <c r="F171" s="112"/>
      <c r="G171" s="112">
        <v>32.1</v>
      </c>
      <c r="H171" s="112">
        <v>0.4</v>
      </c>
      <c r="I171" s="112"/>
      <c r="J171" s="105">
        <f t="shared" si="3"/>
        <v>12.84</v>
      </c>
      <c r="K171" s="112"/>
      <c r="L171" s="112"/>
      <c r="M171" s="112"/>
      <c r="N171" s="112"/>
      <c r="O171" s="112"/>
      <c r="P171" s="112"/>
      <c r="Q171" s="112"/>
      <c r="S171" s="112"/>
    </row>
    <row r="172" spans="1:19" s="116" customFormat="1" x14ac:dyDescent="0.35">
      <c r="A172" s="107"/>
      <c r="B172" s="107"/>
      <c r="C172" s="108"/>
      <c r="D172" s="128" t="s">
        <v>852</v>
      </c>
      <c r="E172" s="107"/>
      <c r="F172" s="112"/>
      <c r="G172" s="112">
        <v>26.69</v>
      </c>
      <c r="H172" s="112">
        <v>0.4</v>
      </c>
      <c r="I172" s="112"/>
      <c r="J172" s="105">
        <f t="shared" si="3"/>
        <v>10.68</v>
      </c>
      <c r="K172" s="112"/>
      <c r="L172" s="112"/>
      <c r="M172" s="112"/>
      <c r="N172" s="112"/>
      <c r="O172" s="112"/>
      <c r="P172" s="112"/>
      <c r="Q172" s="112"/>
      <c r="S172" s="112"/>
    </row>
    <row r="173" spans="1:19" s="116" customFormat="1" x14ac:dyDescent="0.35">
      <c r="A173" s="107"/>
      <c r="B173" s="107"/>
      <c r="C173" s="108"/>
      <c r="D173" s="140" t="s">
        <v>1046</v>
      </c>
      <c r="E173" s="107"/>
      <c r="F173" s="112"/>
      <c r="G173" s="112">
        <v>3.5</v>
      </c>
      <c r="H173" s="112">
        <v>7</v>
      </c>
      <c r="I173" s="112"/>
      <c r="J173" s="105">
        <f t="shared" si="3"/>
        <v>24.5</v>
      </c>
      <c r="K173" s="112"/>
      <c r="L173" s="112"/>
      <c r="M173" s="112"/>
      <c r="N173" s="112"/>
      <c r="O173" s="112"/>
      <c r="P173" s="112"/>
      <c r="Q173" s="112"/>
      <c r="S173" s="112"/>
    </row>
    <row r="174" spans="1:19" s="116" customFormat="1" x14ac:dyDescent="0.35">
      <c r="A174" s="107"/>
      <c r="B174" s="107"/>
      <c r="C174" s="108"/>
      <c r="D174" s="140" t="s">
        <v>1071</v>
      </c>
      <c r="E174" s="107"/>
      <c r="F174" s="112"/>
      <c r="G174" s="112"/>
      <c r="H174" s="112"/>
      <c r="I174" s="112"/>
      <c r="J174" s="105"/>
      <c r="K174" s="112"/>
      <c r="L174" s="112"/>
      <c r="M174" s="112"/>
      <c r="N174" s="112"/>
      <c r="O174" s="112"/>
      <c r="P174" s="112"/>
      <c r="Q174" s="112"/>
      <c r="S174" s="112"/>
    </row>
    <row r="175" spans="1:19" s="116" customFormat="1" x14ac:dyDescent="0.35">
      <c r="A175" s="107"/>
      <c r="B175" s="107"/>
      <c r="C175" s="108"/>
      <c r="D175" s="128" t="s">
        <v>1146</v>
      </c>
      <c r="E175" s="107"/>
      <c r="F175" s="112"/>
      <c r="G175" s="112">
        <v>3</v>
      </c>
      <c r="H175" s="112">
        <v>3</v>
      </c>
      <c r="I175" s="112"/>
      <c r="J175" s="105">
        <f t="shared" ref="J175:J178" si="4">ROUND(PRODUCT(F175:I175),2)</f>
        <v>9</v>
      </c>
      <c r="K175" s="112"/>
      <c r="L175" s="112"/>
      <c r="M175" s="112"/>
      <c r="N175" s="112"/>
      <c r="O175" s="112"/>
      <c r="P175" s="112"/>
      <c r="Q175" s="112"/>
      <c r="S175" s="112"/>
    </row>
    <row r="176" spans="1:19" s="116" customFormat="1" x14ac:dyDescent="0.35">
      <c r="A176" s="107"/>
      <c r="B176" s="107"/>
      <c r="C176" s="108"/>
      <c r="D176" s="140" t="s">
        <v>1147</v>
      </c>
      <c r="E176" s="107"/>
      <c r="F176" s="112"/>
      <c r="G176" s="112">
        <v>3.6</v>
      </c>
      <c r="H176" s="112">
        <v>5.7</v>
      </c>
      <c r="I176" s="112"/>
      <c r="J176" s="105">
        <f t="shared" si="4"/>
        <v>20.52</v>
      </c>
      <c r="K176" s="112"/>
      <c r="L176" s="112"/>
      <c r="M176" s="112"/>
      <c r="N176" s="112"/>
      <c r="O176" s="112"/>
      <c r="P176" s="112"/>
      <c r="Q176" s="112"/>
      <c r="S176" s="112"/>
    </row>
    <row r="177" spans="1:22" s="116" customFormat="1" x14ac:dyDescent="0.35">
      <c r="A177" s="107"/>
      <c r="B177" s="107"/>
      <c r="C177" s="108"/>
      <c r="D177" s="140" t="s">
        <v>1148</v>
      </c>
      <c r="E177" s="107"/>
      <c r="F177" s="112"/>
      <c r="G177" s="112">
        <v>6.05</v>
      </c>
      <c r="H177" s="112">
        <v>3.8</v>
      </c>
      <c r="I177" s="112"/>
      <c r="J177" s="105">
        <f t="shared" si="4"/>
        <v>22.99</v>
      </c>
      <c r="K177" s="112"/>
      <c r="L177" s="112"/>
      <c r="M177" s="112"/>
      <c r="N177" s="112"/>
      <c r="O177" s="112"/>
      <c r="P177" s="112"/>
      <c r="Q177" s="112"/>
      <c r="S177" s="112"/>
    </row>
    <row r="178" spans="1:22" s="116" customFormat="1" x14ac:dyDescent="0.35">
      <c r="A178" s="107"/>
      <c r="B178" s="107"/>
      <c r="C178" s="108"/>
      <c r="D178" s="140" t="s">
        <v>1149</v>
      </c>
      <c r="E178" s="107"/>
      <c r="F178" s="112">
        <f>PI()</f>
        <v>3.1415926535897931</v>
      </c>
      <c r="G178" s="112">
        <v>2</v>
      </c>
      <c r="H178" s="112">
        <v>2</v>
      </c>
      <c r="I178" s="112"/>
      <c r="J178" s="105">
        <f t="shared" si="4"/>
        <v>12.57</v>
      </c>
      <c r="K178" s="112"/>
      <c r="L178" s="112"/>
      <c r="M178" s="112"/>
      <c r="N178" s="112"/>
      <c r="O178" s="112"/>
      <c r="P178" s="112"/>
      <c r="Q178" s="112"/>
      <c r="S178" s="112"/>
    </row>
    <row r="179" spans="1:22" s="70" customFormat="1" x14ac:dyDescent="0.35">
      <c r="A179" s="102"/>
      <c r="B179" s="102"/>
      <c r="C179" s="102"/>
      <c r="D179" s="121" t="str">
        <f>"Total item "&amp;A112</f>
        <v>Total item 2.2</v>
      </c>
      <c r="E179" s="104"/>
      <c r="F179" s="105"/>
      <c r="G179" s="105"/>
      <c r="H179" s="105"/>
      <c r="I179" s="105"/>
      <c r="J179" s="98">
        <f>SUM(J113:J178)</f>
        <v>772.8900000000001</v>
      </c>
      <c r="K179" s="105"/>
      <c r="L179" s="105"/>
      <c r="M179" s="105"/>
      <c r="N179" s="105"/>
      <c r="O179" s="105"/>
      <c r="P179" s="105"/>
      <c r="Q179" s="105"/>
      <c r="S179" s="105"/>
    </row>
    <row r="180" spans="1:22" x14ac:dyDescent="0.35">
      <c r="A180" s="139"/>
      <c r="B180" s="88"/>
      <c r="C180" s="88"/>
      <c r="D180" s="132"/>
      <c r="E180" s="133"/>
      <c r="F180" s="91"/>
      <c r="G180" s="91"/>
      <c r="H180" s="91"/>
      <c r="I180" s="91"/>
      <c r="J180" s="90"/>
      <c r="K180" s="91"/>
      <c r="L180" s="91"/>
      <c r="M180" s="91"/>
      <c r="N180" s="91"/>
      <c r="O180" s="91"/>
      <c r="P180" s="91"/>
      <c r="Q180" s="91"/>
      <c r="S180" s="136"/>
      <c r="T180" s="137"/>
      <c r="U180" s="137"/>
      <c r="V180" s="137"/>
    </row>
    <row r="181" spans="1:22" s="116" customFormat="1" ht="26" x14ac:dyDescent="0.35">
      <c r="A181" s="107" t="s">
        <v>552</v>
      </c>
      <c r="B181" s="107" t="s">
        <v>31</v>
      </c>
      <c r="C181" s="108" t="s">
        <v>400</v>
      </c>
      <c r="D181" s="109" t="s">
        <v>401</v>
      </c>
      <c r="E181" s="107" t="s">
        <v>74</v>
      </c>
      <c r="F181" s="111"/>
      <c r="G181" s="111"/>
      <c r="H181" s="111"/>
      <c r="I181" s="111"/>
      <c r="J181" s="111"/>
      <c r="K181" s="112">
        <f>J190</f>
        <v>664.8900000000001</v>
      </c>
      <c r="L181" s="112" t="s">
        <v>717</v>
      </c>
      <c r="M181" s="112">
        <f>ROUND(L181*(1+$N$10),2)</f>
        <v>27.24</v>
      </c>
      <c r="N181" s="112">
        <f>TRUNC($K181*M181,2)</f>
        <v>18111.599999999999</v>
      </c>
      <c r="O181" s="112" t="s">
        <v>718</v>
      </c>
      <c r="P181" s="112">
        <f>ROUND(O181*(1+$Q$10),2)</f>
        <v>27.74</v>
      </c>
      <c r="Q181" s="112">
        <f>TRUNC($K181*P181,2)</f>
        <v>18444.04</v>
      </c>
      <c r="R181" s="113"/>
      <c r="S181" s="112"/>
    </row>
    <row r="182" spans="1:22" s="116" customFormat="1" x14ac:dyDescent="0.35">
      <c r="A182" s="107"/>
      <c r="B182" s="107"/>
      <c r="C182" s="108"/>
      <c r="D182" s="141" t="s">
        <v>212</v>
      </c>
      <c r="E182" s="107"/>
      <c r="F182" s="111"/>
      <c r="G182" s="112">
        <f>J110</f>
        <v>964.84</v>
      </c>
      <c r="H182" s="111"/>
      <c r="I182" s="111"/>
      <c r="J182" s="105">
        <f>ROUND(PRODUCT(F182:I182),2)</f>
        <v>964.84</v>
      </c>
      <c r="K182" s="112"/>
      <c r="L182" s="111"/>
      <c r="M182" s="112"/>
      <c r="N182" s="112"/>
      <c r="O182" s="111"/>
      <c r="P182" s="112"/>
      <c r="Q182" s="112"/>
      <c r="S182" s="112"/>
    </row>
    <row r="183" spans="1:22" s="116" customFormat="1" x14ac:dyDescent="0.35">
      <c r="A183" s="107"/>
      <c r="B183" s="107"/>
      <c r="C183" s="108"/>
      <c r="D183" s="141" t="s">
        <v>167</v>
      </c>
      <c r="E183" s="107"/>
      <c r="F183" s="111"/>
      <c r="G183" s="118"/>
      <c r="H183" s="118"/>
      <c r="I183" s="111"/>
      <c r="J183" s="105"/>
      <c r="K183" s="112"/>
      <c r="L183" s="111"/>
      <c r="M183" s="112"/>
      <c r="N183" s="112"/>
      <c r="O183" s="111"/>
      <c r="P183" s="112"/>
      <c r="Q183" s="112"/>
      <c r="S183" s="112"/>
    </row>
    <row r="184" spans="1:22" s="116" customFormat="1" x14ac:dyDescent="0.35">
      <c r="A184" s="107"/>
      <c r="B184" s="107"/>
      <c r="C184" s="108"/>
      <c r="D184" s="141" t="s">
        <v>597</v>
      </c>
      <c r="E184" s="107"/>
      <c r="F184" s="112">
        <v>-1</v>
      </c>
      <c r="G184" s="118">
        <v>2.5</v>
      </c>
      <c r="H184" s="112">
        <v>6</v>
      </c>
      <c r="I184" s="112">
        <v>2</v>
      </c>
      <c r="J184" s="105">
        <f>ROUND(PRODUCT(F184:I184),2)</f>
        <v>-30</v>
      </c>
      <c r="K184" s="112"/>
      <c r="L184" s="111"/>
      <c r="M184" s="112"/>
      <c r="N184" s="112"/>
      <c r="O184" s="111"/>
      <c r="P184" s="112"/>
      <c r="Q184" s="112"/>
      <c r="S184" s="112"/>
    </row>
    <row r="185" spans="1:22" s="116" customFormat="1" x14ac:dyDescent="0.35">
      <c r="A185" s="107"/>
      <c r="B185" s="107"/>
      <c r="C185" s="108"/>
      <c r="D185" s="128" t="s">
        <v>1150</v>
      </c>
      <c r="E185" s="107"/>
      <c r="F185" s="112">
        <v>-1</v>
      </c>
      <c r="G185" s="112">
        <v>2.6</v>
      </c>
      <c r="H185" s="112">
        <v>4.7</v>
      </c>
      <c r="I185" s="112">
        <v>2.35</v>
      </c>
      <c r="J185" s="105">
        <f t="shared" ref="J185:J187" si="5">ROUND(PRODUCT(F185:I185),2)</f>
        <v>-28.72</v>
      </c>
      <c r="K185" s="112"/>
      <c r="L185" s="112"/>
      <c r="M185" s="112"/>
      <c r="N185" s="112"/>
      <c r="O185" s="112"/>
      <c r="P185" s="112"/>
      <c r="Q185" s="112"/>
      <c r="S185" s="112"/>
    </row>
    <row r="186" spans="1:22" s="116" customFormat="1" x14ac:dyDescent="0.35">
      <c r="A186" s="107"/>
      <c r="B186" s="107"/>
      <c r="C186" s="108"/>
      <c r="D186" s="128" t="s">
        <v>1151</v>
      </c>
      <c r="E186" s="107"/>
      <c r="F186" s="112">
        <v>-1</v>
      </c>
      <c r="G186" s="112">
        <v>5.05</v>
      </c>
      <c r="H186" s="112">
        <v>3.2</v>
      </c>
      <c r="I186" s="112">
        <v>2.25</v>
      </c>
      <c r="J186" s="105">
        <f t="shared" si="5"/>
        <v>-36.36</v>
      </c>
      <c r="K186" s="112"/>
      <c r="L186" s="112"/>
      <c r="M186" s="112"/>
      <c r="N186" s="112"/>
      <c r="O186" s="112"/>
      <c r="P186" s="112"/>
      <c r="Q186" s="112"/>
      <c r="S186" s="112"/>
    </row>
    <row r="187" spans="1:22" s="116" customFormat="1" x14ac:dyDescent="0.35">
      <c r="A187" s="107"/>
      <c r="B187" s="107"/>
      <c r="C187" s="108"/>
      <c r="D187" s="128" t="s">
        <v>1152</v>
      </c>
      <c r="E187" s="107"/>
      <c r="F187" s="112">
        <f>-PI()</f>
        <v>-3.1415926535897931</v>
      </c>
      <c r="G187" s="112">
        <v>2</v>
      </c>
      <c r="H187" s="112">
        <v>2</v>
      </c>
      <c r="I187" s="112">
        <v>6.15</v>
      </c>
      <c r="J187" s="105">
        <f t="shared" si="5"/>
        <v>-77.28</v>
      </c>
      <c r="K187" s="112"/>
      <c r="L187" s="112"/>
      <c r="M187" s="112"/>
      <c r="N187" s="112"/>
      <c r="O187" s="112"/>
      <c r="P187" s="112"/>
      <c r="Q187" s="112"/>
      <c r="S187" s="112"/>
    </row>
    <row r="188" spans="1:22" s="116" customFormat="1" x14ac:dyDescent="0.35">
      <c r="A188" s="107"/>
      <c r="B188" s="107"/>
      <c r="C188" s="107"/>
      <c r="D188" s="141" t="s">
        <v>251</v>
      </c>
      <c r="E188" s="118"/>
      <c r="F188" s="112">
        <v>-1</v>
      </c>
      <c r="G188" s="112">
        <f>J264</f>
        <v>38.029999999999994</v>
      </c>
      <c r="H188" s="118"/>
      <c r="I188" s="112"/>
      <c r="J188" s="105">
        <f>ROUND(PRODUCT(F188:I188),2)</f>
        <v>-38.03</v>
      </c>
      <c r="K188" s="112"/>
      <c r="L188" s="111"/>
      <c r="M188" s="112"/>
      <c r="N188" s="112"/>
      <c r="O188" s="111"/>
      <c r="P188" s="112"/>
      <c r="Q188" s="112"/>
      <c r="S188" s="112"/>
      <c r="T188" s="70"/>
    </row>
    <row r="189" spans="1:22" s="116" customFormat="1" x14ac:dyDescent="0.35">
      <c r="A189" s="107"/>
      <c r="B189" s="107"/>
      <c r="C189" s="107"/>
      <c r="D189" s="141" t="s">
        <v>183</v>
      </c>
      <c r="E189" s="118"/>
      <c r="F189" s="112">
        <v>-1</v>
      </c>
      <c r="G189" s="112">
        <f>J366</f>
        <v>89.560000000000016</v>
      </c>
      <c r="H189" s="112"/>
      <c r="I189" s="112"/>
      <c r="J189" s="105">
        <f t="shared" ref="J189" si="6">ROUND(PRODUCT(F189:I189),2)</f>
        <v>-89.56</v>
      </c>
      <c r="K189" s="112"/>
      <c r="L189" s="111"/>
      <c r="M189" s="112"/>
      <c r="N189" s="112"/>
      <c r="O189" s="111"/>
      <c r="P189" s="112"/>
      <c r="Q189" s="112"/>
      <c r="S189" s="112"/>
      <c r="T189" s="70"/>
    </row>
    <row r="190" spans="1:22" s="70" customFormat="1" x14ac:dyDescent="0.35">
      <c r="A190" s="102"/>
      <c r="B190" s="102"/>
      <c r="C190" s="102"/>
      <c r="D190" s="121" t="str">
        <f>"Total item "&amp;A181</f>
        <v>Total item 2.3</v>
      </c>
      <c r="E190" s="104"/>
      <c r="F190" s="105"/>
      <c r="G190" s="105"/>
      <c r="H190" s="105"/>
      <c r="I190" s="105"/>
      <c r="J190" s="98">
        <f>SUM(J182:J189)</f>
        <v>664.8900000000001</v>
      </c>
      <c r="K190" s="105"/>
      <c r="L190" s="105"/>
      <c r="M190" s="105"/>
      <c r="N190" s="105"/>
      <c r="O190" s="105"/>
      <c r="P190" s="105"/>
      <c r="Q190" s="105"/>
      <c r="S190" s="105"/>
    </row>
    <row r="191" spans="1:22" x14ac:dyDescent="0.35">
      <c r="A191" s="139"/>
      <c r="B191" s="88"/>
      <c r="C191" s="88"/>
      <c r="D191" s="132"/>
      <c r="E191" s="133"/>
      <c r="F191" s="91"/>
      <c r="G191" s="91"/>
      <c r="H191" s="91"/>
      <c r="I191" s="91"/>
      <c r="J191" s="90"/>
      <c r="K191" s="91"/>
      <c r="L191" s="91"/>
      <c r="M191" s="91"/>
      <c r="N191" s="91"/>
      <c r="O191" s="91"/>
      <c r="P191" s="91"/>
      <c r="Q191" s="91"/>
      <c r="S191" s="136"/>
      <c r="T191" s="137"/>
      <c r="U191" s="137"/>
      <c r="V191" s="137"/>
    </row>
    <row r="192" spans="1:22" s="116" customFormat="1" ht="26" x14ac:dyDescent="0.35">
      <c r="A192" s="107" t="s">
        <v>954</v>
      </c>
      <c r="B192" s="107" t="s">
        <v>31</v>
      </c>
      <c r="C192" s="108" t="s">
        <v>553</v>
      </c>
      <c r="D192" s="109" t="s">
        <v>554</v>
      </c>
      <c r="E192" s="107" t="s">
        <v>74</v>
      </c>
      <c r="F192" s="111"/>
      <c r="G192" s="111" t="s">
        <v>128</v>
      </c>
      <c r="H192" s="111"/>
      <c r="I192" s="111"/>
      <c r="J192" s="111"/>
      <c r="K192" s="112">
        <f>J194</f>
        <v>350.27</v>
      </c>
      <c r="L192" s="112" t="s">
        <v>719</v>
      </c>
      <c r="M192" s="112">
        <f>ROUND(L192*(1+$N$10),2)</f>
        <v>96.83</v>
      </c>
      <c r="N192" s="112">
        <f>TRUNC($K192*M192,2)</f>
        <v>33916.639999999999</v>
      </c>
      <c r="O192" s="112" t="s">
        <v>720</v>
      </c>
      <c r="P192" s="112">
        <f>ROUND(O192*(1+$Q$10),2)</f>
        <v>94.26</v>
      </c>
      <c r="Q192" s="112">
        <f>TRUNC($K192*P192,2)</f>
        <v>33016.449999999997</v>
      </c>
      <c r="R192" s="113"/>
      <c r="S192" s="112"/>
    </row>
    <row r="193" spans="1:21" s="116" customFormat="1" x14ac:dyDescent="0.35">
      <c r="A193" s="118"/>
      <c r="B193" s="118"/>
      <c r="C193" s="142"/>
      <c r="D193" s="141" t="s">
        <v>1047</v>
      </c>
      <c r="E193" s="118"/>
      <c r="F193" s="112"/>
      <c r="G193" s="112">
        <v>2335.16</v>
      </c>
      <c r="H193" s="112"/>
      <c r="I193" s="112">
        <v>0.15</v>
      </c>
      <c r="J193" s="105">
        <f>ROUND(PRODUCT(F193:I193),2)</f>
        <v>350.27</v>
      </c>
      <c r="K193" s="112"/>
      <c r="L193" s="112"/>
      <c r="M193" s="112"/>
      <c r="N193" s="112"/>
      <c r="O193" s="112"/>
      <c r="P193" s="112"/>
      <c r="Q193" s="112"/>
      <c r="S193" s="112"/>
    </row>
    <row r="194" spans="1:21" s="70" customFormat="1" x14ac:dyDescent="0.35">
      <c r="A194" s="102"/>
      <c r="B194" s="102"/>
      <c r="C194" s="102"/>
      <c r="D194" s="121" t="str">
        <f>"Total item "&amp;A192</f>
        <v>Total item 2.4</v>
      </c>
      <c r="E194" s="104"/>
      <c r="F194" s="105"/>
      <c r="G194" s="105"/>
      <c r="H194" s="105"/>
      <c r="I194" s="105"/>
      <c r="J194" s="98">
        <f>SUM(J193:J193)</f>
        <v>350.27</v>
      </c>
      <c r="K194" s="105"/>
      <c r="L194" s="105"/>
      <c r="M194" s="105"/>
      <c r="N194" s="105"/>
      <c r="O194" s="105"/>
      <c r="P194" s="105"/>
      <c r="Q194" s="105"/>
      <c r="S194" s="105"/>
    </row>
    <row r="195" spans="1:21" x14ac:dyDescent="0.35">
      <c r="A195" s="139"/>
      <c r="B195" s="313" t="s">
        <v>661</v>
      </c>
      <c r="C195" s="88"/>
      <c r="D195" s="132"/>
      <c r="E195" s="133"/>
      <c r="F195" s="91"/>
      <c r="G195" s="91"/>
      <c r="H195" s="91"/>
      <c r="I195" s="91"/>
      <c r="J195" s="90"/>
      <c r="K195" s="91"/>
      <c r="L195" s="91"/>
      <c r="M195" s="91"/>
      <c r="N195" s="91"/>
      <c r="O195" s="91"/>
      <c r="P195" s="91"/>
      <c r="Q195" s="91"/>
      <c r="S195" s="91"/>
      <c r="T195" s="144"/>
      <c r="U195" s="144"/>
    </row>
    <row r="196" spans="1:21" s="138" customFormat="1" x14ac:dyDescent="0.35">
      <c r="A196" s="123" t="s">
        <v>8</v>
      </c>
      <c r="B196" s="124" t="s">
        <v>661</v>
      </c>
      <c r="C196" s="124"/>
      <c r="D196" s="125" t="s">
        <v>184</v>
      </c>
      <c r="E196" s="124"/>
      <c r="F196" s="98"/>
      <c r="G196" s="98"/>
      <c r="H196" s="98"/>
      <c r="I196" s="98"/>
      <c r="J196" s="98"/>
      <c r="K196" s="98"/>
      <c r="L196" s="98"/>
      <c r="M196" s="98"/>
      <c r="N196" s="98" t="e">
        <f>SUM(N197:N462)</f>
        <v>#REF!</v>
      </c>
      <c r="O196" s="98"/>
      <c r="P196" s="98"/>
      <c r="Q196" s="98" t="e">
        <f>SUM(Q197:Q462)</f>
        <v>#REF!</v>
      </c>
      <c r="S196" s="98" t="e">
        <f>Q196-N196</f>
        <v>#REF!</v>
      </c>
      <c r="T196" s="143"/>
      <c r="U196" s="143"/>
    </row>
    <row r="197" spans="1:21" x14ac:dyDescent="0.35">
      <c r="A197" s="139"/>
      <c r="B197" s="88"/>
      <c r="C197" s="88"/>
      <c r="D197" s="132"/>
      <c r="E197" s="133"/>
      <c r="F197" s="91"/>
      <c r="G197" s="91"/>
      <c r="H197" s="91"/>
      <c r="I197" s="91"/>
      <c r="J197" s="90"/>
      <c r="K197" s="91"/>
      <c r="L197" s="91"/>
      <c r="M197" s="91"/>
      <c r="N197" s="91"/>
      <c r="O197" s="91"/>
      <c r="P197" s="91"/>
      <c r="Q197" s="91"/>
      <c r="S197" s="91"/>
      <c r="T197" s="144"/>
      <c r="U197" s="144"/>
    </row>
    <row r="198" spans="1:21" s="116" customFormat="1" ht="32.25" customHeight="1" x14ac:dyDescent="0.35">
      <c r="A198" s="107" t="s">
        <v>115</v>
      </c>
      <c r="B198" s="107" t="s">
        <v>31</v>
      </c>
      <c r="C198" s="108" t="s">
        <v>213</v>
      </c>
      <c r="D198" s="109" t="s">
        <v>402</v>
      </c>
      <c r="E198" s="107" t="s">
        <v>74</v>
      </c>
      <c r="F198" s="111"/>
      <c r="G198" s="111"/>
      <c r="H198" s="111"/>
      <c r="I198" s="111"/>
      <c r="J198" s="111"/>
      <c r="K198" s="112">
        <f>J264</f>
        <v>38.029999999999994</v>
      </c>
      <c r="L198" s="112" t="s">
        <v>721</v>
      </c>
      <c r="M198" s="112">
        <f>ROUND(L198*(1+$N$10),2)</f>
        <v>903.11</v>
      </c>
      <c r="N198" s="112">
        <f>TRUNC($K198*M198,2)</f>
        <v>34345.269999999997</v>
      </c>
      <c r="O198" s="112" t="s">
        <v>722</v>
      </c>
      <c r="P198" s="112">
        <f>ROUND(O198*(1+$Q$10),2)</f>
        <v>886.77</v>
      </c>
      <c r="Q198" s="112">
        <f>TRUNC($K198*P198,2)</f>
        <v>33723.86</v>
      </c>
      <c r="R198" s="113"/>
      <c r="S198" s="112"/>
    </row>
    <row r="199" spans="1:21" s="116" customFormat="1" x14ac:dyDescent="0.35">
      <c r="A199" s="107"/>
      <c r="B199" s="107"/>
      <c r="C199" s="108"/>
      <c r="D199" s="140" t="s">
        <v>500</v>
      </c>
      <c r="E199" s="107"/>
      <c r="F199" s="111"/>
      <c r="G199" s="111"/>
      <c r="H199" s="111"/>
      <c r="I199" s="111"/>
      <c r="J199" s="105"/>
      <c r="K199" s="112"/>
      <c r="L199" s="112"/>
      <c r="M199" s="112"/>
      <c r="N199" s="112"/>
      <c r="O199" s="112"/>
      <c r="P199" s="112"/>
      <c r="Q199" s="112"/>
      <c r="S199" s="112"/>
    </row>
    <row r="200" spans="1:21" s="116" customFormat="1" x14ac:dyDescent="0.35">
      <c r="A200" s="107"/>
      <c r="B200" s="107"/>
      <c r="C200" s="108"/>
      <c r="D200" s="140" t="s">
        <v>929</v>
      </c>
      <c r="E200" s="107"/>
      <c r="F200" s="111"/>
      <c r="G200" s="111"/>
      <c r="H200" s="111"/>
      <c r="I200" s="111"/>
      <c r="J200" s="105"/>
      <c r="K200" s="112"/>
      <c r="L200" s="112"/>
      <c r="M200" s="112"/>
      <c r="N200" s="112"/>
      <c r="O200" s="112"/>
      <c r="P200" s="112"/>
      <c r="Q200" s="112"/>
      <c r="S200" s="112"/>
    </row>
    <row r="201" spans="1:21" s="116" customFormat="1" x14ac:dyDescent="0.35">
      <c r="A201" s="107"/>
      <c r="B201" s="107"/>
      <c r="C201" s="108"/>
      <c r="D201" s="128" t="s">
        <v>501</v>
      </c>
      <c r="E201" s="107"/>
      <c r="F201" s="112"/>
      <c r="G201" s="112"/>
      <c r="H201" s="112"/>
      <c r="I201" s="112"/>
      <c r="J201" s="105">
        <f t="shared" ref="J201:J259" si="7">ROUND(PRODUCT(F201:I201),2)</f>
        <v>0</v>
      </c>
      <c r="K201" s="112"/>
      <c r="L201" s="112"/>
      <c r="M201" s="112"/>
      <c r="N201" s="112"/>
      <c r="O201" s="112"/>
      <c r="P201" s="112"/>
      <c r="Q201" s="112"/>
      <c r="S201" s="112"/>
    </row>
    <row r="202" spans="1:21" s="116" customFormat="1" x14ac:dyDescent="0.35">
      <c r="A202" s="107"/>
      <c r="B202" s="107"/>
      <c r="C202" s="108"/>
      <c r="D202" s="128" t="s">
        <v>930</v>
      </c>
      <c r="E202" s="107"/>
      <c r="F202" s="112">
        <v>12</v>
      </c>
      <c r="G202" s="112">
        <v>2</v>
      </c>
      <c r="H202" s="112">
        <v>2.5</v>
      </c>
      <c r="I202" s="112">
        <v>0.05</v>
      </c>
      <c r="J202" s="105">
        <f t="shared" si="7"/>
        <v>3</v>
      </c>
      <c r="K202" s="112"/>
      <c r="L202" s="112"/>
      <c r="M202" s="112"/>
      <c r="N202" s="112"/>
      <c r="O202" s="112"/>
      <c r="P202" s="112"/>
      <c r="Q202" s="112"/>
      <c r="S202" s="112"/>
    </row>
    <row r="203" spans="1:21" s="116" customFormat="1" x14ac:dyDescent="0.35">
      <c r="A203" s="107"/>
      <c r="B203" s="107"/>
      <c r="C203" s="108"/>
      <c r="D203" s="128" t="s">
        <v>931</v>
      </c>
      <c r="E203" s="107"/>
      <c r="F203" s="112">
        <v>6</v>
      </c>
      <c r="G203" s="112">
        <v>2</v>
      </c>
      <c r="H203" s="112">
        <v>1.5</v>
      </c>
      <c r="I203" s="112">
        <v>0.05</v>
      </c>
      <c r="J203" s="105">
        <f t="shared" si="7"/>
        <v>0.9</v>
      </c>
      <c r="K203" s="112"/>
      <c r="L203" s="112"/>
      <c r="M203" s="112"/>
      <c r="N203" s="112"/>
      <c r="O203" s="112"/>
      <c r="P203" s="112"/>
      <c r="Q203" s="112"/>
      <c r="S203" s="112"/>
    </row>
    <row r="204" spans="1:21" s="116" customFormat="1" x14ac:dyDescent="0.35">
      <c r="A204" s="107"/>
      <c r="B204" s="107"/>
      <c r="C204" s="108"/>
      <c r="D204" s="128" t="s">
        <v>502</v>
      </c>
      <c r="E204" s="107"/>
      <c r="F204" s="112"/>
      <c r="G204" s="112"/>
      <c r="H204" s="112"/>
      <c r="I204" s="112"/>
      <c r="J204" s="105">
        <f t="shared" si="7"/>
        <v>0</v>
      </c>
      <c r="K204" s="112"/>
      <c r="L204" s="112"/>
      <c r="M204" s="112"/>
      <c r="N204" s="112"/>
      <c r="O204" s="112"/>
      <c r="P204" s="112"/>
      <c r="Q204" s="112"/>
      <c r="S204" s="112"/>
    </row>
    <row r="205" spans="1:21" s="116" customFormat="1" x14ac:dyDescent="0.35">
      <c r="A205" s="107"/>
      <c r="B205" s="107"/>
      <c r="C205" s="108"/>
      <c r="D205" s="128" t="s">
        <v>932</v>
      </c>
      <c r="E205" s="107"/>
      <c r="F205" s="112">
        <v>2</v>
      </c>
      <c r="G205" s="112">
        <f>6.175*2+6.05*3</f>
        <v>30.5</v>
      </c>
      <c r="H205" s="112">
        <v>0.4</v>
      </c>
      <c r="I205" s="112">
        <v>0.05</v>
      </c>
      <c r="J205" s="105">
        <f t="shared" si="7"/>
        <v>1.22</v>
      </c>
      <c r="K205" s="112"/>
      <c r="L205" s="112"/>
      <c r="M205" s="112"/>
      <c r="N205" s="112"/>
      <c r="O205" s="112"/>
      <c r="P205" s="112"/>
      <c r="Q205" s="112"/>
      <c r="S205" s="112"/>
    </row>
    <row r="206" spans="1:21" s="116" customFormat="1" x14ac:dyDescent="0.35">
      <c r="A206" s="107"/>
      <c r="B206" s="107"/>
      <c r="C206" s="108"/>
      <c r="D206" s="128" t="s">
        <v>933</v>
      </c>
      <c r="E206" s="107"/>
      <c r="F206" s="112">
        <v>2</v>
      </c>
      <c r="G206" s="112">
        <f>4.8*2+4.45*2</f>
        <v>18.5</v>
      </c>
      <c r="H206" s="112">
        <v>0.4</v>
      </c>
      <c r="I206" s="112">
        <v>0.05</v>
      </c>
      <c r="J206" s="105">
        <f t="shared" si="7"/>
        <v>0.74</v>
      </c>
      <c r="K206" s="112"/>
      <c r="L206" s="112"/>
      <c r="M206" s="112"/>
      <c r="N206" s="112"/>
      <c r="O206" s="112"/>
      <c r="P206" s="112"/>
      <c r="Q206" s="112"/>
      <c r="S206" s="112"/>
    </row>
    <row r="207" spans="1:21" s="116" customFormat="1" x14ac:dyDescent="0.35">
      <c r="A207" s="107"/>
      <c r="B207" s="107"/>
      <c r="C207" s="108"/>
      <c r="D207" s="128"/>
      <c r="E207" s="107"/>
      <c r="F207" s="112"/>
      <c r="G207" s="112"/>
      <c r="H207" s="112"/>
      <c r="I207" s="112"/>
      <c r="J207" s="105">
        <f t="shared" si="7"/>
        <v>0</v>
      </c>
      <c r="K207" s="112"/>
      <c r="L207" s="112"/>
      <c r="M207" s="112"/>
      <c r="N207" s="112"/>
      <c r="O207" s="112"/>
      <c r="P207" s="112"/>
      <c r="Q207" s="112"/>
      <c r="S207" s="112"/>
    </row>
    <row r="208" spans="1:21" s="116" customFormat="1" x14ac:dyDescent="0.35">
      <c r="A208" s="107"/>
      <c r="B208" s="107"/>
      <c r="C208" s="108"/>
      <c r="D208" s="140" t="s">
        <v>949</v>
      </c>
      <c r="E208" s="107"/>
      <c r="F208" s="112"/>
      <c r="G208" s="112"/>
      <c r="H208" s="112"/>
      <c r="I208" s="112"/>
      <c r="J208" s="105">
        <f t="shared" si="7"/>
        <v>0</v>
      </c>
      <c r="K208" s="112"/>
      <c r="L208" s="112"/>
      <c r="M208" s="112"/>
      <c r="N208" s="112"/>
      <c r="O208" s="112"/>
      <c r="P208" s="112"/>
      <c r="Q208" s="112"/>
      <c r="S208" s="112"/>
    </row>
    <row r="209" spans="1:19" s="116" customFormat="1" x14ac:dyDescent="0.35">
      <c r="A209" s="107"/>
      <c r="B209" s="107"/>
      <c r="C209" s="108"/>
      <c r="D209" s="128" t="s">
        <v>501</v>
      </c>
      <c r="E209" s="107"/>
      <c r="F209" s="112"/>
      <c r="G209" s="112"/>
      <c r="H209" s="112"/>
      <c r="I209" s="112"/>
      <c r="J209" s="105">
        <f t="shared" si="7"/>
        <v>0</v>
      </c>
      <c r="K209" s="112"/>
      <c r="L209" s="112"/>
      <c r="M209" s="112"/>
      <c r="N209" s="112"/>
      <c r="O209" s="112"/>
      <c r="P209" s="112"/>
      <c r="Q209" s="112"/>
      <c r="S209" s="112"/>
    </row>
    <row r="210" spans="1:19" s="116" customFormat="1" ht="39.65" customHeight="1" x14ac:dyDescent="0.35">
      <c r="A210" s="107"/>
      <c r="B210" s="107"/>
      <c r="C210" s="108"/>
      <c r="D210" s="357" t="s">
        <v>950</v>
      </c>
      <c r="E210" s="107"/>
      <c r="F210" s="112">
        <v>26</v>
      </c>
      <c r="G210" s="112">
        <v>1.5</v>
      </c>
      <c r="H210" s="112">
        <v>1.3</v>
      </c>
      <c r="I210" s="112">
        <v>0.05</v>
      </c>
      <c r="J210" s="105">
        <f t="shared" si="7"/>
        <v>2.54</v>
      </c>
      <c r="K210" s="112"/>
      <c r="L210" s="112"/>
      <c r="M210" s="112"/>
      <c r="N210" s="112"/>
      <c r="O210" s="112"/>
      <c r="P210" s="112"/>
      <c r="Q210" s="112"/>
      <c r="S210" s="112"/>
    </row>
    <row r="211" spans="1:19" s="116" customFormat="1" x14ac:dyDescent="0.35">
      <c r="A211" s="107"/>
      <c r="B211" s="107"/>
      <c r="C211" s="108"/>
      <c r="D211" s="128" t="s">
        <v>951</v>
      </c>
      <c r="E211" s="107"/>
      <c r="F211" s="112">
        <v>2</v>
      </c>
      <c r="G211" s="112">
        <v>1.3</v>
      </c>
      <c r="H211" s="112">
        <v>1.1000000000000001</v>
      </c>
      <c r="I211" s="112">
        <v>0.05</v>
      </c>
      <c r="J211" s="105">
        <f t="shared" si="7"/>
        <v>0.14000000000000001</v>
      </c>
      <c r="K211" s="112"/>
      <c r="L211" s="112"/>
      <c r="M211" s="112"/>
      <c r="N211" s="112"/>
      <c r="O211" s="112"/>
      <c r="P211" s="112"/>
      <c r="Q211" s="112"/>
      <c r="S211" s="112"/>
    </row>
    <row r="212" spans="1:19" s="116" customFormat="1" x14ac:dyDescent="0.35">
      <c r="A212" s="107"/>
      <c r="B212" s="107"/>
      <c r="C212" s="108"/>
      <c r="D212" s="128" t="s">
        <v>952</v>
      </c>
      <c r="E212" s="107"/>
      <c r="F212" s="112">
        <v>3</v>
      </c>
      <c r="G212" s="112">
        <v>1.3</v>
      </c>
      <c r="H212" s="112">
        <v>1.2</v>
      </c>
      <c r="I212" s="112">
        <v>0.05</v>
      </c>
      <c r="J212" s="105">
        <f t="shared" si="7"/>
        <v>0.23</v>
      </c>
      <c r="K212" s="112"/>
      <c r="L212" s="112"/>
      <c r="M212" s="112"/>
      <c r="N212" s="112"/>
      <c r="O212" s="112"/>
      <c r="P212" s="112"/>
      <c r="Q212" s="112"/>
      <c r="S212" s="112"/>
    </row>
    <row r="213" spans="1:19" s="116" customFormat="1" ht="45" customHeight="1" x14ac:dyDescent="0.35">
      <c r="A213" s="107"/>
      <c r="B213" s="107"/>
      <c r="C213" s="108"/>
      <c r="D213" s="357" t="s">
        <v>953</v>
      </c>
      <c r="E213" s="107"/>
      <c r="F213" s="112">
        <v>29</v>
      </c>
      <c r="G213" s="112">
        <v>1.6</v>
      </c>
      <c r="H213" s="112">
        <v>1.5</v>
      </c>
      <c r="I213" s="112">
        <v>0.05</v>
      </c>
      <c r="J213" s="105">
        <f t="shared" si="7"/>
        <v>3.48</v>
      </c>
      <c r="K213" s="112"/>
      <c r="L213" s="112"/>
      <c r="M213" s="112"/>
      <c r="N213" s="112"/>
      <c r="O213" s="112"/>
      <c r="P213" s="112"/>
      <c r="Q213" s="112"/>
      <c r="S213" s="112"/>
    </row>
    <row r="214" spans="1:19" s="116" customFormat="1" x14ac:dyDescent="0.35">
      <c r="A214" s="107"/>
      <c r="B214" s="107"/>
      <c r="C214" s="108"/>
      <c r="D214" s="128" t="s">
        <v>551</v>
      </c>
      <c r="E214" s="107"/>
      <c r="F214" s="112"/>
      <c r="G214" s="112"/>
      <c r="H214" s="112"/>
      <c r="I214" s="112"/>
      <c r="J214" s="105">
        <f t="shared" si="7"/>
        <v>0</v>
      </c>
      <c r="K214" s="112"/>
      <c r="L214" s="112"/>
      <c r="M214" s="112"/>
      <c r="N214" s="112"/>
      <c r="O214" s="112"/>
      <c r="P214" s="112"/>
      <c r="Q214" s="112"/>
      <c r="S214" s="112"/>
    </row>
    <row r="215" spans="1:19" s="116" customFormat="1" x14ac:dyDescent="0.35">
      <c r="A215" s="107"/>
      <c r="B215" s="107"/>
      <c r="C215" s="108"/>
      <c r="D215" s="128" t="s">
        <v>960</v>
      </c>
      <c r="E215" s="107"/>
      <c r="F215" s="112"/>
      <c r="G215" s="112">
        <v>20.8</v>
      </c>
      <c r="H215" s="112">
        <v>0.4</v>
      </c>
      <c r="I215" s="112">
        <v>0.05</v>
      </c>
      <c r="J215" s="105">
        <f t="shared" si="7"/>
        <v>0.42</v>
      </c>
      <c r="K215" s="112"/>
      <c r="L215" s="112"/>
      <c r="M215" s="112"/>
      <c r="N215" s="112"/>
      <c r="O215" s="112"/>
      <c r="P215" s="112"/>
      <c r="Q215" s="112"/>
      <c r="S215" s="112"/>
    </row>
    <row r="216" spans="1:19" s="116" customFormat="1" x14ac:dyDescent="0.35">
      <c r="A216" s="107"/>
      <c r="B216" s="107"/>
      <c r="C216" s="108"/>
      <c r="D216" s="128" t="s">
        <v>961</v>
      </c>
      <c r="E216" s="107"/>
      <c r="F216" s="112">
        <v>6</v>
      </c>
      <c r="G216" s="112">
        <v>6.3</v>
      </c>
      <c r="H216" s="112">
        <v>0.4</v>
      </c>
      <c r="I216" s="112">
        <v>0.05</v>
      </c>
      <c r="J216" s="105">
        <f t="shared" si="7"/>
        <v>0.76</v>
      </c>
      <c r="K216" s="112"/>
      <c r="L216" s="112"/>
      <c r="M216" s="112"/>
      <c r="N216" s="112"/>
      <c r="O216" s="112"/>
      <c r="P216" s="112"/>
      <c r="Q216" s="112"/>
      <c r="S216" s="112"/>
    </row>
    <row r="217" spans="1:19" s="116" customFormat="1" x14ac:dyDescent="0.35">
      <c r="A217" s="107"/>
      <c r="B217" s="107"/>
      <c r="C217" s="108"/>
      <c r="D217" s="128" t="s">
        <v>962</v>
      </c>
      <c r="E217" s="107"/>
      <c r="F217" s="112">
        <v>2</v>
      </c>
      <c r="G217" s="112">
        <f>6.3+8.2</f>
        <v>14.5</v>
      </c>
      <c r="H217" s="112">
        <v>0.4</v>
      </c>
      <c r="I217" s="112">
        <v>0.05</v>
      </c>
      <c r="J217" s="105">
        <f t="shared" si="7"/>
        <v>0.57999999999999996</v>
      </c>
      <c r="K217" s="112"/>
      <c r="L217" s="112"/>
      <c r="M217" s="112"/>
      <c r="N217" s="112"/>
      <c r="O217" s="112"/>
      <c r="P217" s="112"/>
      <c r="Q217" s="112"/>
      <c r="S217" s="112"/>
    </row>
    <row r="218" spans="1:19" s="116" customFormat="1" x14ac:dyDescent="0.35">
      <c r="A218" s="107"/>
      <c r="B218" s="107"/>
      <c r="C218" s="108"/>
      <c r="D218" s="128" t="s">
        <v>963</v>
      </c>
      <c r="E218" s="107"/>
      <c r="F218" s="112"/>
      <c r="G218" s="112">
        <f>6+1.82+4.02+6.3</f>
        <v>18.14</v>
      </c>
      <c r="H218" s="112">
        <v>0.4</v>
      </c>
      <c r="I218" s="112">
        <v>0.05</v>
      </c>
      <c r="J218" s="105">
        <f t="shared" si="7"/>
        <v>0.36</v>
      </c>
      <c r="K218" s="112"/>
      <c r="L218" s="112"/>
      <c r="M218" s="112"/>
      <c r="N218" s="112"/>
      <c r="O218" s="112"/>
      <c r="P218" s="112"/>
      <c r="Q218" s="112"/>
      <c r="S218" s="112"/>
    </row>
    <row r="219" spans="1:19" s="116" customFormat="1" x14ac:dyDescent="0.35">
      <c r="A219" s="107"/>
      <c r="B219" s="107"/>
      <c r="C219" s="108"/>
      <c r="D219" s="128" t="s">
        <v>964</v>
      </c>
      <c r="E219" s="107"/>
      <c r="F219" s="112"/>
      <c r="G219" s="112">
        <v>2</v>
      </c>
      <c r="H219" s="112">
        <v>0.4</v>
      </c>
      <c r="I219" s="112">
        <v>0.05</v>
      </c>
      <c r="J219" s="105">
        <f t="shared" si="7"/>
        <v>0.04</v>
      </c>
      <c r="K219" s="112"/>
      <c r="L219" s="112"/>
      <c r="M219" s="112"/>
      <c r="N219" s="112"/>
      <c r="O219" s="112"/>
      <c r="P219" s="112"/>
      <c r="Q219" s="112"/>
      <c r="S219" s="112"/>
    </row>
    <row r="220" spans="1:19" s="116" customFormat="1" ht="16.149999999999999" customHeight="1" x14ac:dyDescent="0.35">
      <c r="A220" s="107"/>
      <c r="B220" s="107"/>
      <c r="C220" s="108"/>
      <c r="D220" s="128" t="s">
        <v>965</v>
      </c>
      <c r="E220" s="107"/>
      <c r="F220" s="112">
        <v>5</v>
      </c>
      <c r="G220" s="112">
        <f>6.3+5.7+6.3</f>
        <v>18.3</v>
      </c>
      <c r="H220" s="112">
        <v>0.4</v>
      </c>
      <c r="I220" s="112">
        <v>0.05</v>
      </c>
      <c r="J220" s="105">
        <f t="shared" si="7"/>
        <v>1.83</v>
      </c>
      <c r="K220" s="112"/>
      <c r="L220" s="112"/>
      <c r="M220" s="112"/>
      <c r="N220" s="112"/>
      <c r="O220" s="112"/>
      <c r="P220" s="112"/>
      <c r="Q220" s="112"/>
      <c r="S220" s="112"/>
    </row>
    <row r="221" spans="1:19" s="116" customFormat="1" x14ac:dyDescent="0.35">
      <c r="A221" s="107"/>
      <c r="B221" s="107"/>
      <c r="C221" s="108"/>
      <c r="D221" s="128" t="s">
        <v>966</v>
      </c>
      <c r="E221" s="107"/>
      <c r="F221" s="112"/>
      <c r="G221" s="112">
        <f>2.3+4.48+0.45+4.62+0.3</f>
        <v>12.150000000000002</v>
      </c>
      <c r="H221" s="112">
        <v>0.4</v>
      </c>
      <c r="I221" s="112">
        <v>0.05</v>
      </c>
      <c r="J221" s="105">
        <f t="shared" si="7"/>
        <v>0.24</v>
      </c>
      <c r="K221" s="112"/>
      <c r="L221" s="112"/>
      <c r="M221" s="112"/>
      <c r="N221" s="112"/>
      <c r="O221" s="112"/>
      <c r="P221" s="112"/>
      <c r="Q221" s="112"/>
      <c r="S221" s="112"/>
    </row>
    <row r="222" spans="1:19" s="116" customFormat="1" x14ac:dyDescent="0.35">
      <c r="A222" s="107"/>
      <c r="B222" s="107"/>
      <c r="C222" s="108"/>
      <c r="D222" s="128" t="s">
        <v>967</v>
      </c>
      <c r="E222" s="107"/>
      <c r="F222" s="112">
        <v>2</v>
      </c>
      <c r="G222" s="112">
        <f>6.3+5.85</f>
        <v>12.149999999999999</v>
      </c>
      <c r="H222" s="112">
        <v>0.4</v>
      </c>
      <c r="I222" s="112">
        <v>0.05</v>
      </c>
      <c r="J222" s="105">
        <f t="shared" si="7"/>
        <v>0.49</v>
      </c>
      <c r="K222" s="112"/>
      <c r="L222" s="112"/>
      <c r="M222" s="112"/>
      <c r="N222" s="112"/>
      <c r="O222" s="112"/>
      <c r="P222" s="112"/>
      <c r="Q222" s="112"/>
      <c r="S222" s="112"/>
    </row>
    <row r="223" spans="1:19" s="116" customFormat="1" x14ac:dyDescent="0.35">
      <c r="A223" s="107"/>
      <c r="B223" s="107"/>
      <c r="C223" s="108"/>
      <c r="D223" s="128" t="s">
        <v>968</v>
      </c>
      <c r="E223" s="107"/>
      <c r="F223" s="112"/>
      <c r="G223" s="112">
        <f>0.15+4.63+0.15+4.92+0.15</f>
        <v>10.000000000000002</v>
      </c>
      <c r="H223" s="112">
        <v>0.4</v>
      </c>
      <c r="I223" s="112">
        <v>0.05</v>
      </c>
      <c r="J223" s="105">
        <f t="shared" si="7"/>
        <v>0.2</v>
      </c>
      <c r="K223" s="112"/>
      <c r="L223" s="112"/>
      <c r="M223" s="112"/>
      <c r="N223" s="112"/>
      <c r="O223" s="112"/>
      <c r="P223" s="112"/>
      <c r="Q223" s="112"/>
      <c r="S223" s="112"/>
    </row>
    <row r="224" spans="1:19" s="116" customFormat="1" x14ac:dyDescent="0.35">
      <c r="A224" s="107"/>
      <c r="B224" s="107"/>
      <c r="C224" s="108"/>
      <c r="D224" s="128" t="s">
        <v>969</v>
      </c>
      <c r="E224" s="107"/>
      <c r="F224" s="112"/>
      <c r="G224" s="112">
        <v>5.3</v>
      </c>
      <c r="H224" s="112">
        <v>0.4</v>
      </c>
      <c r="I224" s="112">
        <v>0.05</v>
      </c>
      <c r="J224" s="105">
        <f t="shared" si="7"/>
        <v>0.11</v>
      </c>
      <c r="K224" s="112"/>
      <c r="L224" s="112"/>
      <c r="M224" s="112"/>
      <c r="N224" s="112"/>
      <c r="O224" s="112"/>
      <c r="P224" s="112"/>
      <c r="Q224" s="112"/>
      <c r="S224" s="112"/>
    </row>
    <row r="225" spans="1:19" s="116" customFormat="1" x14ac:dyDescent="0.35">
      <c r="A225" s="107"/>
      <c r="B225" s="107"/>
      <c r="C225" s="108"/>
      <c r="D225" s="128" t="s">
        <v>970</v>
      </c>
      <c r="E225" s="107"/>
      <c r="F225" s="112"/>
      <c r="G225" s="112">
        <v>16</v>
      </c>
      <c r="H225" s="112">
        <v>0.4</v>
      </c>
      <c r="I225" s="112">
        <v>0.05</v>
      </c>
      <c r="J225" s="105">
        <f t="shared" si="7"/>
        <v>0.32</v>
      </c>
      <c r="K225" s="112"/>
      <c r="L225" s="112"/>
      <c r="M225" s="112"/>
      <c r="N225" s="112"/>
      <c r="O225" s="112"/>
      <c r="P225" s="112"/>
      <c r="Q225" s="112"/>
      <c r="S225" s="112"/>
    </row>
    <row r="226" spans="1:19" s="116" customFormat="1" x14ac:dyDescent="0.35">
      <c r="A226" s="107"/>
      <c r="B226" s="107"/>
      <c r="C226" s="108"/>
      <c r="D226" s="128" t="s">
        <v>971</v>
      </c>
      <c r="E226" s="107"/>
      <c r="F226" s="112"/>
      <c r="G226" s="112">
        <v>6.3</v>
      </c>
      <c r="H226" s="112">
        <v>0.4</v>
      </c>
      <c r="I226" s="112">
        <v>0.05</v>
      </c>
      <c r="J226" s="105">
        <f t="shared" si="7"/>
        <v>0.13</v>
      </c>
      <c r="K226" s="112"/>
      <c r="L226" s="112"/>
      <c r="M226" s="112"/>
      <c r="N226" s="112"/>
      <c r="O226" s="112"/>
      <c r="P226" s="112"/>
      <c r="Q226" s="112"/>
      <c r="S226" s="112"/>
    </row>
    <row r="227" spans="1:19" s="116" customFormat="1" x14ac:dyDescent="0.35">
      <c r="A227" s="107"/>
      <c r="B227" s="107"/>
      <c r="C227" s="108"/>
      <c r="D227" s="128" t="s">
        <v>972</v>
      </c>
      <c r="E227" s="107"/>
      <c r="F227" s="112"/>
      <c r="G227" s="112">
        <v>18</v>
      </c>
      <c r="H227" s="112">
        <v>0.4</v>
      </c>
      <c r="I227" s="112">
        <v>0.05</v>
      </c>
      <c r="J227" s="105">
        <f t="shared" si="7"/>
        <v>0.36</v>
      </c>
      <c r="K227" s="112"/>
      <c r="L227" s="112"/>
      <c r="M227" s="112"/>
      <c r="N227" s="112"/>
      <c r="O227" s="112"/>
      <c r="P227" s="112"/>
      <c r="Q227" s="112"/>
      <c r="S227" s="112"/>
    </row>
    <row r="228" spans="1:19" s="116" customFormat="1" x14ac:dyDescent="0.35">
      <c r="A228" s="107"/>
      <c r="B228" s="107"/>
      <c r="C228" s="108"/>
      <c r="D228" s="128" t="s">
        <v>973</v>
      </c>
      <c r="E228" s="107"/>
      <c r="F228" s="112"/>
      <c r="G228" s="112">
        <v>4.0599999999999996</v>
      </c>
      <c r="H228" s="112">
        <v>0.4</v>
      </c>
      <c r="I228" s="112">
        <v>0.05</v>
      </c>
      <c r="J228" s="105">
        <f t="shared" si="7"/>
        <v>0.08</v>
      </c>
      <c r="K228" s="112"/>
      <c r="L228" s="112"/>
      <c r="M228" s="112"/>
      <c r="N228" s="112"/>
      <c r="O228" s="112"/>
      <c r="P228" s="112"/>
      <c r="Q228" s="112"/>
      <c r="S228" s="112"/>
    </row>
    <row r="229" spans="1:19" s="116" customFormat="1" x14ac:dyDescent="0.35">
      <c r="A229" s="107"/>
      <c r="B229" s="107"/>
      <c r="C229" s="108"/>
      <c r="D229" s="128" t="s">
        <v>974</v>
      </c>
      <c r="E229" s="107"/>
      <c r="F229" s="112"/>
      <c r="G229" s="112">
        <f>3.38+2.17+4.08</f>
        <v>9.629999999999999</v>
      </c>
      <c r="H229" s="112">
        <v>0.4</v>
      </c>
      <c r="I229" s="112">
        <v>0.05</v>
      </c>
      <c r="J229" s="105">
        <f t="shared" si="7"/>
        <v>0.19</v>
      </c>
      <c r="K229" s="112"/>
      <c r="L229" s="112"/>
      <c r="M229" s="112"/>
      <c r="N229" s="112"/>
      <c r="O229" s="112"/>
      <c r="P229" s="112"/>
      <c r="Q229" s="112"/>
      <c r="S229" s="112"/>
    </row>
    <row r="230" spans="1:19" s="116" customFormat="1" x14ac:dyDescent="0.35">
      <c r="A230" s="107"/>
      <c r="B230" s="107"/>
      <c r="C230" s="108"/>
      <c r="D230" s="128" t="s">
        <v>975</v>
      </c>
      <c r="E230" s="107"/>
      <c r="F230" s="112"/>
      <c r="G230" s="112">
        <v>21.88</v>
      </c>
      <c r="H230" s="112">
        <v>0.4</v>
      </c>
      <c r="I230" s="112">
        <v>0.05</v>
      </c>
      <c r="J230" s="105">
        <f t="shared" si="7"/>
        <v>0.44</v>
      </c>
      <c r="K230" s="112"/>
      <c r="L230" s="112"/>
      <c r="M230" s="112"/>
      <c r="N230" s="112"/>
      <c r="O230" s="112"/>
      <c r="P230" s="112"/>
      <c r="Q230" s="112"/>
      <c r="S230" s="112"/>
    </row>
    <row r="231" spans="1:19" s="116" customFormat="1" x14ac:dyDescent="0.35">
      <c r="A231" s="107"/>
      <c r="B231" s="107"/>
      <c r="C231" s="108"/>
      <c r="D231" s="128" t="s">
        <v>976</v>
      </c>
      <c r="E231" s="107"/>
      <c r="F231" s="112"/>
      <c r="G231" s="112">
        <v>28.2</v>
      </c>
      <c r="H231" s="112">
        <v>0.4</v>
      </c>
      <c r="I231" s="112">
        <v>0.05</v>
      </c>
      <c r="J231" s="105">
        <f t="shared" si="7"/>
        <v>0.56000000000000005</v>
      </c>
      <c r="K231" s="112"/>
      <c r="L231" s="112"/>
      <c r="M231" s="112"/>
      <c r="N231" s="112"/>
      <c r="O231" s="112"/>
      <c r="P231" s="112"/>
      <c r="Q231" s="112"/>
      <c r="S231" s="112"/>
    </row>
    <row r="232" spans="1:19" s="116" customFormat="1" x14ac:dyDescent="0.35">
      <c r="A232" s="107"/>
      <c r="B232" s="107"/>
      <c r="C232" s="108"/>
      <c r="D232" s="128" t="s">
        <v>977</v>
      </c>
      <c r="E232" s="107"/>
      <c r="F232" s="112"/>
      <c r="G232" s="112">
        <v>2.5</v>
      </c>
      <c r="H232" s="112">
        <v>0.4</v>
      </c>
      <c r="I232" s="112">
        <v>0.05</v>
      </c>
      <c r="J232" s="105">
        <f t="shared" si="7"/>
        <v>0.05</v>
      </c>
      <c r="K232" s="112"/>
      <c r="L232" s="112"/>
      <c r="M232" s="112"/>
      <c r="N232" s="112"/>
      <c r="O232" s="112"/>
      <c r="P232" s="112"/>
      <c r="Q232" s="112"/>
      <c r="S232" s="112"/>
    </row>
    <row r="233" spans="1:19" s="116" customFormat="1" x14ac:dyDescent="0.35">
      <c r="A233" s="107"/>
      <c r="B233" s="107"/>
      <c r="C233" s="108"/>
      <c r="D233" s="128" t="s">
        <v>978</v>
      </c>
      <c r="E233" s="107"/>
      <c r="F233" s="112"/>
      <c r="G233" s="112">
        <v>1.2</v>
      </c>
      <c r="H233" s="112">
        <v>0.4</v>
      </c>
      <c r="I233" s="112">
        <v>0.05</v>
      </c>
      <c r="J233" s="105">
        <f t="shared" si="7"/>
        <v>0.02</v>
      </c>
      <c r="K233" s="112"/>
      <c r="L233" s="112"/>
      <c r="M233" s="112"/>
      <c r="N233" s="112"/>
      <c r="O233" s="112"/>
      <c r="P233" s="112"/>
      <c r="Q233" s="112"/>
      <c r="S233" s="112"/>
    </row>
    <row r="234" spans="1:19" s="116" customFormat="1" x14ac:dyDescent="0.35">
      <c r="A234" s="107"/>
      <c r="B234" s="107"/>
      <c r="C234" s="108"/>
      <c r="D234" s="128" t="s">
        <v>979</v>
      </c>
      <c r="E234" s="107"/>
      <c r="F234" s="112">
        <v>5</v>
      </c>
      <c r="G234" s="112">
        <f>2.5+2.25</f>
        <v>4.75</v>
      </c>
      <c r="H234" s="112">
        <v>0.4</v>
      </c>
      <c r="I234" s="112">
        <v>0.05</v>
      </c>
      <c r="J234" s="105">
        <f t="shared" si="7"/>
        <v>0.48</v>
      </c>
      <c r="K234" s="112"/>
      <c r="L234" s="112"/>
      <c r="M234" s="112"/>
      <c r="N234" s="112"/>
      <c r="O234" s="112"/>
      <c r="P234" s="112"/>
      <c r="Q234" s="112"/>
      <c r="S234" s="112"/>
    </row>
    <row r="235" spans="1:19" s="116" customFormat="1" x14ac:dyDescent="0.35">
      <c r="A235" s="107"/>
      <c r="B235" s="107"/>
      <c r="C235" s="108"/>
      <c r="D235" s="128" t="s">
        <v>980</v>
      </c>
      <c r="E235" s="107"/>
      <c r="F235" s="112"/>
      <c r="G235" s="112">
        <f>2.5+1.2+2.5</f>
        <v>6.2</v>
      </c>
      <c r="H235" s="112">
        <v>0.4</v>
      </c>
      <c r="I235" s="112">
        <v>0.05</v>
      </c>
      <c r="J235" s="105">
        <f t="shared" si="7"/>
        <v>0.12</v>
      </c>
      <c r="K235" s="112"/>
      <c r="L235" s="112"/>
      <c r="M235" s="112"/>
      <c r="N235" s="112"/>
      <c r="O235" s="112"/>
      <c r="P235" s="112"/>
      <c r="Q235" s="112"/>
      <c r="S235" s="112"/>
    </row>
    <row r="236" spans="1:19" s="116" customFormat="1" x14ac:dyDescent="0.35">
      <c r="A236" s="107"/>
      <c r="B236" s="107"/>
      <c r="C236" s="108"/>
      <c r="D236" s="128" t="s">
        <v>982</v>
      </c>
      <c r="E236" s="107"/>
      <c r="F236" s="112"/>
      <c r="G236" s="112">
        <f>3.25+3.3+3.25+3.3+3.3+3.3+3.8+2.75+3.15+3.4</f>
        <v>32.800000000000004</v>
      </c>
      <c r="H236" s="112">
        <v>0.4</v>
      </c>
      <c r="I236" s="112">
        <v>0.05</v>
      </c>
      <c r="J236" s="105">
        <f t="shared" si="7"/>
        <v>0.66</v>
      </c>
      <c r="K236" s="112"/>
      <c r="L236" s="112"/>
      <c r="M236" s="112"/>
      <c r="N236" s="112"/>
      <c r="O236" s="112"/>
      <c r="P236" s="112"/>
      <c r="Q236" s="112"/>
      <c r="S236" s="112"/>
    </row>
    <row r="237" spans="1:19" s="116" customFormat="1" x14ac:dyDescent="0.35">
      <c r="A237" s="107"/>
      <c r="B237" s="107"/>
      <c r="C237" s="108"/>
      <c r="D237" s="128" t="s">
        <v>981</v>
      </c>
      <c r="E237" s="107"/>
      <c r="F237" s="112"/>
      <c r="G237" s="112">
        <v>3</v>
      </c>
      <c r="H237" s="112">
        <v>0.4</v>
      </c>
      <c r="I237" s="112">
        <v>0.05</v>
      </c>
      <c r="J237" s="105">
        <f t="shared" si="7"/>
        <v>0.06</v>
      </c>
      <c r="K237" s="112"/>
      <c r="L237" s="112"/>
      <c r="M237" s="112"/>
      <c r="N237" s="112"/>
      <c r="O237" s="112"/>
      <c r="P237" s="112"/>
      <c r="Q237" s="112"/>
      <c r="S237" s="112"/>
    </row>
    <row r="238" spans="1:19" s="116" customFormat="1" x14ac:dyDescent="0.35">
      <c r="A238" s="107"/>
      <c r="B238" s="107"/>
      <c r="C238" s="108"/>
      <c r="D238" s="128" t="s">
        <v>983</v>
      </c>
      <c r="E238" s="107"/>
      <c r="F238" s="112"/>
      <c r="G238" s="112">
        <f>4.4+8+3.3+3.25+3.4+3.1+3</f>
        <v>28.45</v>
      </c>
      <c r="H238" s="112">
        <v>0.4</v>
      </c>
      <c r="I238" s="112">
        <v>0.05</v>
      </c>
      <c r="J238" s="105">
        <f t="shared" si="7"/>
        <v>0.56999999999999995</v>
      </c>
      <c r="K238" s="112"/>
      <c r="L238" s="112"/>
      <c r="M238" s="112"/>
      <c r="N238" s="112"/>
      <c r="O238" s="112"/>
      <c r="P238" s="112"/>
      <c r="Q238" s="112"/>
      <c r="S238" s="112"/>
    </row>
    <row r="239" spans="1:19" s="116" customFormat="1" x14ac:dyDescent="0.35">
      <c r="A239" s="107"/>
      <c r="B239" s="107"/>
      <c r="C239" s="108"/>
      <c r="D239" s="128" t="s">
        <v>984</v>
      </c>
      <c r="E239" s="107"/>
      <c r="F239" s="112"/>
      <c r="G239" s="112">
        <f>7+7</f>
        <v>14</v>
      </c>
      <c r="H239" s="112">
        <v>0.4</v>
      </c>
      <c r="I239" s="112">
        <v>0.05</v>
      </c>
      <c r="J239" s="105">
        <f t="shared" si="7"/>
        <v>0.28000000000000003</v>
      </c>
      <c r="K239" s="112"/>
      <c r="L239" s="112"/>
      <c r="M239" s="112"/>
      <c r="N239" s="112"/>
      <c r="O239" s="112"/>
      <c r="P239" s="112"/>
      <c r="Q239" s="112"/>
      <c r="S239" s="112"/>
    </row>
    <row r="240" spans="1:19" s="116" customFormat="1" x14ac:dyDescent="0.35">
      <c r="A240" s="107"/>
      <c r="B240" s="107"/>
      <c r="C240" s="108"/>
      <c r="D240" s="128" t="s">
        <v>985</v>
      </c>
      <c r="E240" s="107"/>
      <c r="F240" s="112"/>
      <c r="G240" s="112">
        <v>2</v>
      </c>
      <c r="H240" s="112">
        <v>0.4</v>
      </c>
      <c r="I240" s="112">
        <v>0.05</v>
      </c>
      <c r="J240" s="105">
        <f t="shared" si="7"/>
        <v>0.04</v>
      </c>
      <c r="K240" s="112"/>
      <c r="L240" s="112"/>
      <c r="M240" s="112"/>
      <c r="N240" s="112"/>
      <c r="O240" s="112"/>
      <c r="P240" s="112"/>
      <c r="Q240" s="112"/>
      <c r="S240" s="112"/>
    </row>
    <row r="241" spans="1:19" s="116" customFormat="1" x14ac:dyDescent="0.35">
      <c r="A241" s="107"/>
      <c r="B241" s="107"/>
      <c r="C241" s="108"/>
      <c r="D241" s="128" t="s">
        <v>986</v>
      </c>
      <c r="E241" s="107"/>
      <c r="F241" s="112"/>
      <c r="G241" s="112">
        <v>4.0999999999999996</v>
      </c>
      <c r="H241" s="112">
        <v>0.4</v>
      </c>
      <c r="I241" s="112">
        <v>0.05</v>
      </c>
      <c r="J241" s="105">
        <f t="shared" si="7"/>
        <v>0.08</v>
      </c>
      <c r="K241" s="112"/>
      <c r="L241" s="112"/>
      <c r="M241" s="112"/>
      <c r="N241" s="112"/>
      <c r="O241" s="112"/>
      <c r="P241" s="112"/>
      <c r="Q241" s="112"/>
      <c r="S241" s="112"/>
    </row>
    <row r="242" spans="1:19" s="116" customFormat="1" x14ac:dyDescent="0.35">
      <c r="A242" s="107"/>
      <c r="B242" s="107"/>
      <c r="C242" s="108"/>
      <c r="D242" s="128" t="s">
        <v>987</v>
      </c>
      <c r="E242" s="107"/>
      <c r="F242" s="112"/>
      <c r="G242" s="112">
        <f>8+3.3+3.25+3.4+3.1+3</f>
        <v>24.05</v>
      </c>
      <c r="H242" s="112">
        <v>0.4</v>
      </c>
      <c r="I242" s="112">
        <v>0.05</v>
      </c>
      <c r="J242" s="105">
        <f t="shared" si="7"/>
        <v>0.48</v>
      </c>
      <c r="K242" s="112"/>
      <c r="L242" s="112"/>
      <c r="M242" s="112"/>
      <c r="N242" s="112"/>
      <c r="O242" s="112"/>
      <c r="P242" s="112"/>
      <c r="Q242" s="112"/>
      <c r="S242" s="112"/>
    </row>
    <row r="243" spans="1:19" s="116" customFormat="1" x14ac:dyDescent="0.35">
      <c r="A243" s="107"/>
      <c r="B243" s="107"/>
      <c r="C243" s="108"/>
      <c r="D243" s="128" t="s">
        <v>988</v>
      </c>
      <c r="E243" s="107"/>
      <c r="F243" s="112"/>
      <c r="G243" s="112">
        <v>2.4</v>
      </c>
      <c r="H243" s="112">
        <v>0.4</v>
      </c>
      <c r="I243" s="112">
        <v>0.05</v>
      </c>
      <c r="J243" s="105">
        <f t="shared" si="7"/>
        <v>0.05</v>
      </c>
      <c r="K243" s="112"/>
      <c r="L243" s="112"/>
      <c r="M243" s="112"/>
      <c r="N243" s="112"/>
      <c r="O243" s="112"/>
      <c r="P243" s="112"/>
      <c r="Q243" s="112"/>
      <c r="S243" s="112"/>
    </row>
    <row r="244" spans="1:19" s="116" customFormat="1" x14ac:dyDescent="0.35">
      <c r="A244" s="107"/>
      <c r="B244" s="107"/>
      <c r="C244" s="108"/>
      <c r="D244" s="128" t="s">
        <v>989</v>
      </c>
      <c r="E244" s="107"/>
      <c r="F244" s="112"/>
      <c r="G244" s="112">
        <v>3</v>
      </c>
      <c r="H244" s="112">
        <v>0.4</v>
      </c>
      <c r="I244" s="112">
        <v>0.05</v>
      </c>
      <c r="J244" s="105">
        <f t="shared" si="7"/>
        <v>0.06</v>
      </c>
      <c r="K244" s="112"/>
      <c r="L244" s="112"/>
      <c r="M244" s="112"/>
      <c r="N244" s="112"/>
      <c r="O244" s="112"/>
      <c r="P244" s="112"/>
      <c r="Q244" s="112"/>
      <c r="S244" s="112"/>
    </row>
    <row r="245" spans="1:19" s="116" customFormat="1" x14ac:dyDescent="0.35">
      <c r="A245" s="107"/>
      <c r="B245" s="107"/>
      <c r="C245" s="108"/>
      <c r="D245" s="128" t="s">
        <v>990</v>
      </c>
      <c r="E245" s="107"/>
      <c r="F245" s="112"/>
      <c r="G245" s="112">
        <f>4.1+3.5+2.4+3.4</f>
        <v>13.4</v>
      </c>
      <c r="H245" s="112">
        <v>0.4</v>
      </c>
      <c r="I245" s="112">
        <v>0.05</v>
      </c>
      <c r="J245" s="105">
        <f t="shared" si="7"/>
        <v>0.27</v>
      </c>
      <c r="K245" s="112"/>
      <c r="L245" s="112"/>
      <c r="M245" s="112"/>
      <c r="N245" s="112"/>
      <c r="O245" s="112"/>
      <c r="P245" s="112"/>
      <c r="Q245" s="112"/>
      <c r="S245" s="112"/>
    </row>
    <row r="246" spans="1:19" s="116" customFormat="1" x14ac:dyDescent="0.35">
      <c r="A246" s="107"/>
      <c r="B246" s="107"/>
      <c r="C246" s="108"/>
      <c r="D246" s="128" t="s">
        <v>991</v>
      </c>
      <c r="E246" s="107"/>
      <c r="F246" s="112"/>
      <c r="G246" s="112">
        <v>3</v>
      </c>
      <c r="H246" s="112">
        <v>0.4</v>
      </c>
      <c r="I246" s="112">
        <v>0.05</v>
      </c>
      <c r="J246" s="105">
        <f t="shared" si="7"/>
        <v>0.06</v>
      </c>
      <c r="K246" s="112"/>
      <c r="L246" s="112"/>
      <c r="M246" s="112"/>
      <c r="N246" s="112"/>
      <c r="O246" s="112"/>
      <c r="P246" s="112"/>
      <c r="Q246" s="112"/>
      <c r="S246" s="112"/>
    </row>
    <row r="247" spans="1:19" s="116" customFormat="1" x14ac:dyDescent="0.35">
      <c r="A247" s="107"/>
      <c r="B247" s="107"/>
      <c r="C247" s="108"/>
      <c r="D247" s="128" t="s">
        <v>992</v>
      </c>
      <c r="E247" s="107"/>
      <c r="F247" s="112"/>
      <c r="G247" s="112">
        <f>2.85+2.85</f>
        <v>5.7</v>
      </c>
      <c r="H247" s="112">
        <v>0.4</v>
      </c>
      <c r="I247" s="112">
        <v>0.05</v>
      </c>
      <c r="J247" s="105">
        <f t="shared" si="7"/>
        <v>0.11</v>
      </c>
      <c r="K247" s="112"/>
      <c r="L247" s="112"/>
      <c r="M247" s="112"/>
      <c r="N247" s="112"/>
      <c r="O247" s="112"/>
      <c r="P247" s="112"/>
      <c r="Q247" s="112"/>
      <c r="S247" s="112"/>
    </row>
    <row r="248" spans="1:19" s="116" customFormat="1" x14ac:dyDescent="0.35">
      <c r="A248" s="107"/>
      <c r="B248" s="107"/>
      <c r="C248" s="108"/>
      <c r="D248" s="128" t="s">
        <v>993</v>
      </c>
      <c r="E248" s="107"/>
      <c r="F248" s="112"/>
      <c r="G248" s="112">
        <f>2.85+2.85</f>
        <v>5.7</v>
      </c>
      <c r="H248" s="112">
        <v>0.4</v>
      </c>
      <c r="I248" s="112">
        <v>0.05</v>
      </c>
      <c r="J248" s="105">
        <f t="shared" si="7"/>
        <v>0.11</v>
      </c>
      <c r="K248" s="112"/>
      <c r="L248" s="112"/>
      <c r="M248" s="112"/>
      <c r="N248" s="112"/>
      <c r="O248" s="112"/>
      <c r="P248" s="112"/>
      <c r="Q248" s="112"/>
      <c r="S248" s="112"/>
    </row>
    <row r="249" spans="1:19" s="116" customFormat="1" x14ac:dyDescent="0.35">
      <c r="A249" s="107"/>
      <c r="B249" s="107"/>
      <c r="C249" s="108"/>
      <c r="D249" s="140" t="s">
        <v>557</v>
      </c>
      <c r="E249" s="107"/>
      <c r="F249" s="112"/>
      <c r="G249" s="112"/>
      <c r="H249" s="112"/>
      <c r="I249" s="112"/>
      <c r="J249" s="105">
        <f t="shared" si="7"/>
        <v>0</v>
      </c>
      <c r="K249" s="112"/>
      <c r="L249" s="112"/>
      <c r="M249" s="112"/>
      <c r="N249" s="112"/>
      <c r="O249" s="112"/>
      <c r="P249" s="112"/>
      <c r="Q249" s="112"/>
      <c r="S249" s="112"/>
    </row>
    <row r="250" spans="1:19" s="116" customFormat="1" x14ac:dyDescent="0.35">
      <c r="A250" s="107"/>
      <c r="B250" s="107"/>
      <c r="C250" s="108"/>
      <c r="D250" s="128" t="s">
        <v>501</v>
      </c>
      <c r="E250" s="107"/>
      <c r="F250" s="112"/>
      <c r="G250" s="112"/>
      <c r="H250" s="112"/>
      <c r="I250" s="112"/>
      <c r="J250" s="105">
        <f t="shared" si="7"/>
        <v>0</v>
      </c>
      <c r="K250" s="112"/>
      <c r="L250" s="112"/>
      <c r="M250" s="112"/>
      <c r="N250" s="112"/>
      <c r="O250" s="112"/>
      <c r="P250" s="112"/>
      <c r="Q250" s="112"/>
      <c r="S250" s="112"/>
    </row>
    <row r="251" spans="1:19" s="116" customFormat="1" x14ac:dyDescent="0.35">
      <c r="A251" s="107"/>
      <c r="B251" s="107"/>
      <c r="C251" s="108"/>
      <c r="D251" s="128" t="s">
        <v>1031</v>
      </c>
      <c r="E251" s="107"/>
      <c r="F251" s="112">
        <v>79</v>
      </c>
      <c r="G251" s="112">
        <v>1.3</v>
      </c>
      <c r="H251" s="112">
        <v>1.3</v>
      </c>
      <c r="I251" s="112">
        <v>0.05</v>
      </c>
      <c r="J251" s="105">
        <f t="shared" si="7"/>
        <v>6.68</v>
      </c>
      <c r="K251" s="112"/>
      <c r="L251" s="112"/>
      <c r="M251" s="112"/>
      <c r="N251" s="112"/>
      <c r="O251" s="112"/>
      <c r="P251" s="112"/>
      <c r="Q251" s="112"/>
      <c r="S251" s="112"/>
    </row>
    <row r="252" spans="1:19" s="116" customFormat="1" x14ac:dyDescent="0.35">
      <c r="A252" s="107"/>
      <c r="B252" s="107"/>
      <c r="C252" s="108"/>
      <c r="D252" s="128" t="s">
        <v>551</v>
      </c>
      <c r="E252" s="107"/>
      <c r="F252" s="112"/>
      <c r="G252" s="112"/>
      <c r="H252" s="112"/>
      <c r="I252" s="112"/>
      <c r="J252" s="105">
        <f t="shared" si="7"/>
        <v>0</v>
      </c>
      <c r="K252" s="112"/>
      <c r="L252" s="112"/>
      <c r="M252" s="112"/>
      <c r="N252" s="112"/>
      <c r="O252" s="112"/>
      <c r="P252" s="112"/>
      <c r="Q252" s="112"/>
      <c r="S252" s="112"/>
    </row>
    <row r="253" spans="1:19" s="116" customFormat="1" x14ac:dyDescent="0.35">
      <c r="A253" s="107"/>
      <c r="B253" s="107"/>
      <c r="C253" s="108"/>
      <c r="D253" s="128" t="s">
        <v>694</v>
      </c>
      <c r="E253" s="107"/>
      <c r="F253" s="112"/>
      <c r="G253" s="112">
        <v>84</v>
      </c>
      <c r="H253" s="112">
        <v>0.4</v>
      </c>
      <c r="I253" s="112">
        <v>0.05</v>
      </c>
      <c r="J253" s="105">
        <f t="shared" si="7"/>
        <v>1.68</v>
      </c>
      <c r="K253" s="112"/>
      <c r="L253" s="112"/>
      <c r="M253" s="112"/>
      <c r="N253" s="112"/>
      <c r="O253" s="112"/>
      <c r="P253" s="112"/>
      <c r="Q253" s="112"/>
      <c r="S253" s="112"/>
    </row>
    <row r="254" spans="1:19" s="116" customFormat="1" x14ac:dyDescent="0.35">
      <c r="A254" s="107"/>
      <c r="B254" s="107"/>
      <c r="C254" s="108"/>
      <c r="D254" s="128" t="s">
        <v>695</v>
      </c>
      <c r="E254" s="107"/>
      <c r="F254" s="112"/>
      <c r="G254" s="112">
        <v>44.35</v>
      </c>
      <c r="H254" s="112">
        <v>0.4</v>
      </c>
      <c r="I254" s="112">
        <v>0.05</v>
      </c>
      <c r="J254" s="105">
        <f t="shared" si="7"/>
        <v>0.89</v>
      </c>
      <c r="K254" s="112"/>
      <c r="L254" s="112"/>
      <c r="M254" s="112"/>
      <c r="N254" s="112"/>
      <c r="O254" s="112"/>
      <c r="P254" s="112"/>
      <c r="Q254" s="112"/>
      <c r="S254" s="112"/>
    </row>
    <row r="255" spans="1:19" s="116" customFormat="1" x14ac:dyDescent="0.35">
      <c r="A255" s="107"/>
      <c r="B255" s="107"/>
      <c r="C255" s="108"/>
      <c r="D255" s="128"/>
      <c r="E255" s="107"/>
      <c r="F255" s="112"/>
      <c r="G255" s="112">
        <v>9.35</v>
      </c>
      <c r="H255" s="112">
        <v>0.4</v>
      </c>
      <c r="I255" s="112">
        <v>0.05</v>
      </c>
      <c r="J255" s="105">
        <f t="shared" si="7"/>
        <v>0.19</v>
      </c>
      <c r="K255" s="112"/>
      <c r="L255" s="112"/>
      <c r="M255" s="112"/>
      <c r="N255" s="112"/>
      <c r="O255" s="112"/>
      <c r="P255" s="112"/>
      <c r="Q255" s="112"/>
      <c r="S255" s="112"/>
    </row>
    <row r="256" spans="1:19" s="116" customFormat="1" x14ac:dyDescent="0.35">
      <c r="A256" s="107"/>
      <c r="B256" s="107"/>
      <c r="C256" s="108"/>
      <c r="D256" s="128"/>
      <c r="E256" s="107"/>
      <c r="F256" s="112"/>
      <c r="G256" s="112">
        <v>35.1</v>
      </c>
      <c r="H256" s="112">
        <v>0.4</v>
      </c>
      <c r="I256" s="112">
        <v>0.05</v>
      </c>
      <c r="J256" s="105">
        <f t="shared" si="7"/>
        <v>0.7</v>
      </c>
      <c r="K256" s="112"/>
      <c r="L256" s="112"/>
      <c r="M256" s="112"/>
      <c r="N256" s="112"/>
      <c r="O256" s="112"/>
      <c r="P256" s="112"/>
      <c r="Q256" s="112"/>
      <c r="S256" s="112"/>
    </row>
    <row r="257" spans="1:21" s="116" customFormat="1" x14ac:dyDescent="0.35">
      <c r="A257" s="107"/>
      <c r="B257" s="107"/>
      <c r="C257" s="108"/>
      <c r="D257" s="128" t="s">
        <v>696</v>
      </c>
      <c r="E257" s="107"/>
      <c r="F257" s="112"/>
      <c r="G257" s="112">
        <v>32.1</v>
      </c>
      <c r="H257" s="112">
        <v>0.4</v>
      </c>
      <c r="I257" s="112">
        <v>0.05</v>
      </c>
      <c r="J257" s="105">
        <f t="shared" si="7"/>
        <v>0.64</v>
      </c>
      <c r="K257" s="112"/>
      <c r="L257" s="112"/>
      <c r="M257" s="112"/>
      <c r="N257" s="112"/>
      <c r="O257" s="112"/>
      <c r="P257" s="112"/>
      <c r="Q257" s="112"/>
      <c r="S257" s="112"/>
    </row>
    <row r="258" spans="1:21" s="116" customFormat="1" x14ac:dyDescent="0.35">
      <c r="A258" s="107"/>
      <c r="B258" s="107"/>
      <c r="C258" s="108"/>
      <c r="D258" s="128" t="s">
        <v>852</v>
      </c>
      <c r="E258" s="107"/>
      <c r="F258" s="112"/>
      <c r="G258" s="112">
        <v>26.69</v>
      </c>
      <c r="H258" s="112">
        <v>0.4</v>
      </c>
      <c r="I258" s="112">
        <v>0.05</v>
      </c>
      <c r="J258" s="105">
        <f t="shared" si="7"/>
        <v>0.53</v>
      </c>
      <c r="K258" s="112"/>
      <c r="L258" s="112"/>
      <c r="M258" s="112"/>
      <c r="N258" s="112"/>
      <c r="O258" s="112"/>
      <c r="P258" s="112"/>
      <c r="Q258" s="112"/>
      <c r="S258" s="112"/>
    </row>
    <row r="259" spans="1:21" s="116" customFormat="1" x14ac:dyDescent="0.35">
      <c r="A259" s="107"/>
      <c r="B259" s="107"/>
      <c r="C259" s="108"/>
      <c r="D259" s="140" t="s">
        <v>1046</v>
      </c>
      <c r="E259" s="107"/>
      <c r="F259" s="112"/>
      <c r="G259" s="112">
        <v>3.5</v>
      </c>
      <c r="H259" s="112">
        <v>7</v>
      </c>
      <c r="I259" s="112">
        <v>0.05</v>
      </c>
      <c r="J259" s="105">
        <f t="shared" si="7"/>
        <v>1.23</v>
      </c>
      <c r="K259" s="112"/>
      <c r="L259" s="112"/>
      <c r="M259" s="112"/>
      <c r="N259" s="112"/>
      <c r="O259" s="112"/>
      <c r="P259" s="112"/>
      <c r="Q259" s="112"/>
      <c r="S259" s="112"/>
    </row>
    <row r="260" spans="1:21" s="116" customFormat="1" x14ac:dyDescent="0.35">
      <c r="A260" s="107"/>
      <c r="B260" s="107"/>
      <c r="C260" s="108"/>
      <c r="D260" s="140" t="s">
        <v>1071</v>
      </c>
      <c r="E260" s="107"/>
      <c r="F260" s="112"/>
      <c r="G260" s="112"/>
      <c r="H260" s="112"/>
      <c r="I260" s="112"/>
      <c r="J260" s="105"/>
      <c r="K260" s="112"/>
      <c r="L260" s="112"/>
      <c r="M260" s="112"/>
      <c r="N260" s="112"/>
      <c r="O260" s="112"/>
      <c r="P260" s="112"/>
      <c r="Q260" s="112"/>
      <c r="S260" s="112"/>
    </row>
    <row r="261" spans="1:21" s="116" customFormat="1" x14ac:dyDescent="0.35">
      <c r="A261" s="107"/>
      <c r="B261" s="107"/>
      <c r="C261" s="108"/>
      <c r="D261" s="128" t="s">
        <v>1146</v>
      </c>
      <c r="E261" s="107"/>
      <c r="F261" s="112"/>
      <c r="G261" s="112">
        <v>3</v>
      </c>
      <c r="H261" s="112">
        <v>3</v>
      </c>
      <c r="I261" s="112">
        <v>0.05</v>
      </c>
      <c r="J261" s="105">
        <f t="shared" ref="J261:J263" si="8">ROUND(PRODUCT(F261:I261),2)</f>
        <v>0.45</v>
      </c>
      <c r="K261" s="112"/>
      <c r="L261" s="112"/>
      <c r="M261" s="112"/>
      <c r="N261" s="112"/>
      <c r="O261" s="112"/>
      <c r="P261" s="112"/>
      <c r="Q261" s="112"/>
      <c r="S261" s="112"/>
    </row>
    <row r="262" spans="1:21" s="116" customFormat="1" x14ac:dyDescent="0.35">
      <c r="A262" s="107"/>
      <c r="B262" s="107"/>
      <c r="C262" s="108"/>
      <c r="D262" s="140" t="s">
        <v>1147</v>
      </c>
      <c r="E262" s="107"/>
      <c r="F262" s="112"/>
      <c r="G262" s="112">
        <v>3.6</v>
      </c>
      <c r="H262" s="112">
        <v>5.7</v>
      </c>
      <c r="I262" s="112">
        <v>0.05</v>
      </c>
      <c r="J262" s="105">
        <f t="shared" si="8"/>
        <v>1.03</v>
      </c>
      <c r="K262" s="112"/>
      <c r="L262" s="112"/>
      <c r="M262" s="112"/>
      <c r="N262" s="112"/>
      <c r="O262" s="112"/>
      <c r="P262" s="112"/>
      <c r="Q262" s="112"/>
      <c r="S262" s="112"/>
    </row>
    <row r="263" spans="1:21" s="116" customFormat="1" x14ac:dyDescent="0.35">
      <c r="A263" s="107"/>
      <c r="B263" s="107"/>
      <c r="C263" s="108"/>
      <c r="D263" s="140" t="s">
        <v>1148</v>
      </c>
      <c r="E263" s="107"/>
      <c r="F263" s="112"/>
      <c r="G263" s="112">
        <v>6.05</v>
      </c>
      <c r="H263" s="112">
        <v>3.8</v>
      </c>
      <c r="I263" s="112">
        <v>0.05</v>
      </c>
      <c r="J263" s="105">
        <f t="shared" si="8"/>
        <v>1.1499999999999999</v>
      </c>
      <c r="K263" s="112"/>
      <c r="L263" s="112"/>
      <c r="M263" s="112"/>
      <c r="N263" s="112"/>
      <c r="O263" s="112"/>
      <c r="P263" s="112"/>
      <c r="Q263" s="112"/>
      <c r="S263" s="112"/>
    </row>
    <row r="264" spans="1:21" s="70" customFormat="1" x14ac:dyDescent="0.35">
      <c r="A264" s="102"/>
      <c r="B264" s="102"/>
      <c r="C264" s="102"/>
      <c r="D264" s="121" t="str">
        <f>"Total item "&amp;A198</f>
        <v>Total item 3.1</v>
      </c>
      <c r="E264" s="104"/>
      <c r="F264" s="105"/>
      <c r="G264" s="105"/>
      <c r="H264" s="105"/>
      <c r="I264" s="105"/>
      <c r="J264" s="98">
        <f>SUM(J199:J263)</f>
        <v>38.029999999999994</v>
      </c>
      <c r="K264" s="105"/>
      <c r="L264" s="105"/>
      <c r="M264" s="105"/>
      <c r="N264" s="105"/>
      <c r="O264" s="105"/>
      <c r="P264" s="105"/>
      <c r="Q264" s="105"/>
      <c r="S264" s="105"/>
    </row>
    <row r="265" spans="1:21" x14ac:dyDescent="0.35">
      <c r="A265" s="139"/>
      <c r="B265" s="88"/>
      <c r="C265" s="88"/>
      <c r="D265" s="132"/>
      <c r="E265" s="133"/>
      <c r="F265" s="91"/>
      <c r="G265" s="91"/>
      <c r="H265" s="91"/>
      <c r="I265" s="91"/>
      <c r="J265" s="90"/>
      <c r="K265" s="91"/>
      <c r="L265" s="91"/>
      <c r="M265" s="91"/>
      <c r="N265" s="91"/>
      <c r="O265" s="91"/>
      <c r="P265" s="91"/>
      <c r="Q265" s="91"/>
      <c r="S265" s="91"/>
      <c r="T265" s="144"/>
      <c r="U265" s="144"/>
    </row>
    <row r="266" spans="1:21" s="116" customFormat="1" ht="56.25" customHeight="1" x14ac:dyDescent="0.35">
      <c r="A266" s="107" t="s">
        <v>133</v>
      </c>
      <c r="B266" s="107" t="s">
        <v>123</v>
      </c>
      <c r="C266" s="108" t="s">
        <v>484</v>
      </c>
      <c r="D266" s="109" t="s">
        <v>207</v>
      </c>
      <c r="E266" s="107" t="s">
        <v>74</v>
      </c>
      <c r="F266" s="146"/>
      <c r="G266" s="146"/>
      <c r="H266" s="146"/>
      <c r="I266" s="147"/>
      <c r="J266" s="111"/>
      <c r="K266" s="112">
        <f>J282</f>
        <v>200.52</v>
      </c>
      <c r="L266" s="112" t="e">
        <f>COMPOSIÇÕES!#REF!</f>
        <v>#REF!</v>
      </c>
      <c r="M266" s="112" t="e">
        <f>ROUND(L266*(1+$N$10),2)</f>
        <v>#REF!</v>
      </c>
      <c r="N266" s="112" t="e">
        <f>TRUNC($K266*M266,2)</f>
        <v>#REF!</v>
      </c>
      <c r="O266" s="112" t="e">
        <f>COMPOSIÇÕES!#REF!</f>
        <v>#REF!</v>
      </c>
      <c r="P266" s="112" t="e">
        <f>ROUND(O266*(1+$Q$10),2)</f>
        <v>#REF!</v>
      </c>
      <c r="Q266" s="112" t="e">
        <f>TRUNC($K266*P266,2)</f>
        <v>#REF!</v>
      </c>
      <c r="R266" s="113"/>
      <c r="S266" s="112"/>
    </row>
    <row r="267" spans="1:21" s="116" customFormat="1" x14ac:dyDescent="0.35">
      <c r="A267" s="107"/>
      <c r="B267" s="107"/>
      <c r="C267" s="108"/>
      <c r="D267" s="140" t="s">
        <v>555</v>
      </c>
      <c r="E267" s="107"/>
      <c r="F267" s="112"/>
      <c r="G267" s="112"/>
      <c r="H267" s="112"/>
      <c r="I267" s="112"/>
      <c r="J267" s="105">
        <f t="shared" ref="J267:J268" si="9">ROUND(PRODUCT(F267:I267),2)</f>
        <v>0</v>
      </c>
      <c r="K267" s="112"/>
      <c r="L267" s="112"/>
      <c r="M267" s="112"/>
      <c r="N267" s="112"/>
      <c r="O267" s="112"/>
      <c r="P267" s="112"/>
      <c r="Q267" s="112"/>
      <c r="S267" s="112"/>
    </row>
    <row r="268" spans="1:21" s="116" customFormat="1" x14ac:dyDescent="0.35">
      <c r="A268" s="107"/>
      <c r="B268" s="107"/>
      <c r="C268" s="108"/>
      <c r="D268" s="140" t="s">
        <v>557</v>
      </c>
      <c r="E268" s="107"/>
      <c r="F268" s="112"/>
      <c r="G268" s="112"/>
      <c r="H268" s="112"/>
      <c r="I268" s="112"/>
      <c r="J268" s="105">
        <f t="shared" si="9"/>
        <v>0</v>
      </c>
      <c r="K268" s="112"/>
      <c r="L268" s="112"/>
      <c r="M268" s="112"/>
      <c r="N268" s="112"/>
      <c r="O268" s="112"/>
      <c r="P268" s="112"/>
      <c r="Q268" s="112"/>
      <c r="S268" s="112"/>
    </row>
    <row r="269" spans="1:21" s="116" customFormat="1" x14ac:dyDescent="0.35">
      <c r="A269" s="107"/>
      <c r="B269" s="107"/>
      <c r="C269" s="108"/>
      <c r="D269" s="128" t="s">
        <v>694</v>
      </c>
      <c r="E269" s="107"/>
      <c r="F269" s="112"/>
      <c r="G269" s="112">
        <v>84</v>
      </c>
      <c r="H269" s="112"/>
      <c r="I269" s="112">
        <v>0.3</v>
      </c>
      <c r="J269" s="105">
        <f t="shared" ref="J269:J281" si="10">ROUND(PRODUCT(F269:I269),2)</f>
        <v>25.2</v>
      </c>
      <c r="K269" s="112"/>
      <c r="L269" s="112"/>
      <c r="M269" s="112"/>
      <c r="N269" s="112"/>
      <c r="O269" s="112"/>
      <c r="P269" s="112"/>
      <c r="Q269" s="112"/>
      <c r="S269" s="112"/>
    </row>
    <row r="270" spans="1:21" s="116" customFormat="1" x14ac:dyDescent="0.35">
      <c r="A270" s="107"/>
      <c r="B270" s="107"/>
      <c r="C270" s="108"/>
      <c r="D270" s="128" t="s">
        <v>695</v>
      </c>
      <c r="E270" s="107"/>
      <c r="F270" s="112"/>
      <c r="G270" s="112">
        <v>44.35</v>
      </c>
      <c r="H270" s="112"/>
      <c r="I270" s="112">
        <v>0.3</v>
      </c>
      <c r="J270" s="105">
        <f t="shared" si="10"/>
        <v>13.31</v>
      </c>
      <c r="K270" s="112"/>
      <c r="L270" s="112"/>
      <c r="M270" s="112"/>
      <c r="N270" s="112"/>
      <c r="O270" s="112"/>
      <c r="P270" s="112"/>
      <c r="Q270" s="112"/>
      <c r="S270" s="112"/>
    </row>
    <row r="271" spans="1:21" s="116" customFormat="1" x14ac:dyDescent="0.35">
      <c r="A271" s="107"/>
      <c r="B271" s="107"/>
      <c r="C271" s="108"/>
      <c r="D271" s="128"/>
      <c r="E271" s="107"/>
      <c r="F271" s="112"/>
      <c r="G271" s="112">
        <v>9.35</v>
      </c>
      <c r="H271" s="112"/>
      <c r="I271" s="112">
        <v>0.3</v>
      </c>
      <c r="J271" s="105">
        <f t="shared" si="10"/>
        <v>2.81</v>
      </c>
      <c r="K271" s="112"/>
      <c r="L271" s="112"/>
      <c r="M271" s="112"/>
      <c r="N271" s="112"/>
      <c r="O271" s="112"/>
      <c r="P271" s="112"/>
      <c r="Q271" s="112"/>
      <c r="S271" s="112"/>
    </row>
    <row r="272" spans="1:21" s="116" customFormat="1" x14ac:dyDescent="0.35">
      <c r="A272" s="107"/>
      <c r="B272" s="107"/>
      <c r="C272" s="108"/>
      <c r="D272" s="128"/>
      <c r="E272" s="107"/>
      <c r="F272" s="112"/>
      <c r="G272" s="112">
        <v>35.1</v>
      </c>
      <c r="H272" s="112"/>
      <c r="I272" s="112">
        <v>0.3</v>
      </c>
      <c r="J272" s="105">
        <f t="shared" si="10"/>
        <v>10.53</v>
      </c>
      <c r="K272" s="112"/>
      <c r="L272" s="112"/>
      <c r="M272" s="112"/>
      <c r="N272" s="112"/>
      <c r="O272" s="112"/>
      <c r="P272" s="112"/>
      <c r="Q272" s="112"/>
      <c r="S272" s="112"/>
    </row>
    <row r="273" spans="1:21" s="116" customFormat="1" x14ac:dyDescent="0.35">
      <c r="A273" s="107"/>
      <c r="B273" s="107"/>
      <c r="C273" s="108"/>
      <c r="D273" s="128" t="s">
        <v>696</v>
      </c>
      <c r="E273" s="107"/>
      <c r="F273" s="112"/>
      <c r="G273" s="112">
        <v>32.1</v>
      </c>
      <c r="H273" s="112"/>
      <c r="I273" s="112">
        <v>0.3</v>
      </c>
      <c r="J273" s="105">
        <f t="shared" si="10"/>
        <v>9.6300000000000008</v>
      </c>
      <c r="K273" s="112"/>
      <c r="L273" s="112"/>
      <c r="M273" s="112"/>
      <c r="N273" s="112"/>
      <c r="O273" s="112"/>
      <c r="P273" s="112"/>
      <c r="Q273" s="112"/>
      <c r="S273" s="112"/>
    </row>
    <row r="274" spans="1:21" s="116" customFormat="1" x14ac:dyDescent="0.35">
      <c r="A274" s="107"/>
      <c r="B274" s="107"/>
      <c r="C274" s="108"/>
      <c r="D274" s="128" t="s">
        <v>852</v>
      </c>
      <c r="E274" s="107"/>
      <c r="F274" s="112"/>
      <c r="G274" s="112">
        <v>26.69</v>
      </c>
      <c r="H274" s="112"/>
      <c r="I274" s="112">
        <v>0.3</v>
      </c>
      <c r="J274" s="105">
        <f t="shared" si="10"/>
        <v>8.01</v>
      </c>
      <c r="K274" s="112"/>
      <c r="L274" s="112"/>
      <c r="M274" s="112"/>
      <c r="N274" s="112"/>
      <c r="O274" s="112"/>
      <c r="P274" s="112"/>
      <c r="Q274" s="112"/>
      <c r="S274" s="112"/>
    </row>
    <row r="275" spans="1:21" s="116" customFormat="1" x14ac:dyDescent="0.35">
      <c r="A275" s="107"/>
      <c r="B275" s="107"/>
      <c r="C275" s="108"/>
      <c r="D275" s="140" t="s">
        <v>1147</v>
      </c>
      <c r="E275" s="107"/>
      <c r="F275" s="112">
        <v>2</v>
      </c>
      <c r="G275" s="112">
        <v>2.2000000000000002</v>
      </c>
      <c r="H275" s="112"/>
      <c r="I275" s="112">
        <f>1.8+0.3-0.2</f>
        <v>1.9000000000000001</v>
      </c>
      <c r="J275" s="105">
        <f t="shared" si="10"/>
        <v>8.36</v>
      </c>
      <c r="K275" s="112"/>
      <c r="L275" s="112"/>
      <c r="M275" s="112"/>
      <c r="N275" s="112"/>
      <c r="O275" s="112"/>
      <c r="P275" s="112"/>
      <c r="Q275" s="112"/>
      <c r="S275" s="112"/>
    </row>
    <row r="276" spans="1:21" s="116" customFormat="1" x14ac:dyDescent="0.35">
      <c r="A276" s="107"/>
      <c r="B276" s="107"/>
      <c r="C276" s="108"/>
      <c r="D276" s="140"/>
      <c r="E276" s="107"/>
      <c r="F276" s="112">
        <v>2</v>
      </c>
      <c r="G276" s="112">
        <v>4.7</v>
      </c>
      <c r="H276" s="112"/>
      <c r="I276" s="112">
        <f>1.8+0.3-0.2</f>
        <v>1.9000000000000001</v>
      </c>
      <c r="J276" s="105">
        <f t="shared" si="10"/>
        <v>17.86</v>
      </c>
      <c r="K276" s="112"/>
      <c r="L276" s="112"/>
      <c r="M276" s="112"/>
      <c r="N276" s="112"/>
      <c r="O276" s="112"/>
      <c r="P276" s="112"/>
      <c r="Q276" s="112"/>
      <c r="S276" s="112"/>
    </row>
    <row r="277" spans="1:21" s="116" customFormat="1" x14ac:dyDescent="0.35">
      <c r="A277" s="107"/>
      <c r="B277" s="107"/>
      <c r="C277" s="108"/>
      <c r="D277" s="140" t="s">
        <v>1148</v>
      </c>
      <c r="E277" s="107"/>
      <c r="F277" s="112">
        <v>2</v>
      </c>
      <c r="G277" s="112">
        <v>5.05</v>
      </c>
      <c r="H277" s="112"/>
      <c r="I277" s="112">
        <f>(2+1.65)/2-0.2</f>
        <v>1.625</v>
      </c>
      <c r="J277" s="105">
        <f t="shared" si="10"/>
        <v>16.41</v>
      </c>
      <c r="K277" s="112"/>
      <c r="L277" s="112"/>
      <c r="M277" s="112"/>
      <c r="N277" s="112"/>
      <c r="O277" s="112"/>
      <c r="P277" s="112"/>
      <c r="Q277" s="112"/>
      <c r="S277" s="112"/>
    </row>
    <row r="278" spans="1:21" s="116" customFormat="1" x14ac:dyDescent="0.35">
      <c r="A278" s="107"/>
      <c r="B278" s="107"/>
      <c r="C278" s="108"/>
      <c r="D278" s="140"/>
      <c r="E278" s="107"/>
      <c r="F278" s="112"/>
      <c r="G278" s="112">
        <v>2.8</v>
      </c>
      <c r="H278" s="112"/>
      <c r="I278" s="112">
        <f>1.65-0.2</f>
        <v>1.45</v>
      </c>
      <c r="J278" s="105">
        <f t="shared" si="10"/>
        <v>4.0599999999999996</v>
      </c>
      <c r="K278" s="112"/>
      <c r="L278" s="112"/>
      <c r="M278" s="112"/>
      <c r="N278" s="112"/>
      <c r="O278" s="112"/>
      <c r="P278" s="112"/>
      <c r="Q278" s="112"/>
      <c r="S278" s="112"/>
    </row>
    <row r="279" spans="1:21" s="116" customFormat="1" x14ac:dyDescent="0.35">
      <c r="A279" s="107"/>
      <c r="B279" s="107"/>
      <c r="C279" s="108"/>
      <c r="D279" s="140"/>
      <c r="E279" s="107"/>
      <c r="F279" s="112"/>
      <c r="G279" s="112">
        <v>2.8</v>
      </c>
      <c r="H279" s="112"/>
      <c r="I279" s="112">
        <f>1.17+0.15+0.3-0.2</f>
        <v>1.42</v>
      </c>
      <c r="J279" s="105">
        <f t="shared" si="10"/>
        <v>3.98</v>
      </c>
      <c r="K279" s="112"/>
      <c r="L279" s="112"/>
      <c r="M279" s="112"/>
      <c r="N279" s="112"/>
      <c r="O279" s="112"/>
      <c r="P279" s="112"/>
      <c r="Q279" s="112"/>
      <c r="S279" s="112"/>
    </row>
    <row r="280" spans="1:21" s="116" customFormat="1" x14ac:dyDescent="0.35">
      <c r="A280" s="107"/>
      <c r="B280" s="107"/>
      <c r="C280" s="108"/>
      <c r="D280" s="140"/>
      <c r="E280" s="107"/>
      <c r="F280" s="112"/>
      <c r="G280" s="112">
        <v>2.8</v>
      </c>
      <c r="H280" s="112"/>
      <c r="I280" s="112">
        <f>1.77+0.2-0.2</f>
        <v>1.77</v>
      </c>
      <c r="J280" s="105">
        <f t="shared" si="10"/>
        <v>4.96</v>
      </c>
      <c r="K280" s="112"/>
      <c r="L280" s="112"/>
      <c r="M280" s="112"/>
      <c r="N280" s="112"/>
      <c r="O280" s="112"/>
      <c r="P280" s="112"/>
      <c r="Q280" s="112"/>
      <c r="S280" s="112"/>
    </row>
    <row r="281" spans="1:21" s="116" customFormat="1" x14ac:dyDescent="0.35">
      <c r="A281" s="107"/>
      <c r="B281" s="107"/>
      <c r="C281" s="108"/>
      <c r="D281" s="140" t="s">
        <v>1149</v>
      </c>
      <c r="E281" s="107"/>
      <c r="F281" s="112">
        <f>PI()</f>
        <v>3.1415926535897931</v>
      </c>
      <c r="G281" s="112">
        <v>2</v>
      </c>
      <c r="H281" s="112">
        <v>2</v>
      </c>
      <c r="I281" s="112">
        <v>6</v>
      </c>
      <c r="J281" s="105">
        <f t="shared" si="10"/>
        <v>75.400000000000006</v>
      </c>
      <c r="K281" s="112"/>
      <c r="L281" s="112"/>
      <c r="M281" s="112"/>
      <c r="N281" s="112"/>
      <c r="O281" s="112"/>
      <c r="P281" s="112"/>
      <c r="Q281" s="112"/>
      <c r="S281" s="112"/>
    </row>
    <row r="282" spans="1:21" s="70" customFormat="1" x14ac:dyDescent="0.35">
      <c r="A282" s="102"/>
      <c r="B282" s="102"/>
      <c r="C282" s="102"/>
      <c r="D282" s="121" t="str">
        <f>"Total item "&amp;A266</f>
        <v>Total item 3.2</v>
      </c>
      <c r="E282" s="104"/>
      <c r="F282" s="105"/>
      <c r="G282" s="105"/>
      <c r="H282" s="105"/>
      <c r="I282" s="105"/>
      <c r="J282" s="98">
        <f>SUM(J267:J281)</f>
        <v>200.52</v>
      </c>
      <c r="K282" s="105"/>
      <c r="L282" s="105"/>
      <c r="M282" s="105"/>
      <c r="N282" s="105"/>
      <c r="O282" s="105"/>
      <c r="P282" s="105"/>
      <c r="Q282" s="105"/>
      <c r="S282" s="105"/>
    </row>
    <row r="283" spans="1:21" x14ac:dyDescent="0.3">
      <c r="A283" s="317"/>
      <c r="B283" s="318"/>
      <c r="C283" s="318"/>
      <c r="D283" s="132"/>
      <c r="E283" s="319"/>
      <c r="F283" s="91"/>
      <c r="G283" s="91"/>
      <c r="H283" s="91"/>
      <c r="I283" s="91"/>
      <c r="J283" s="90"/>
      <c r="K283" s="91"/>
      <c r="L283" s="91"/>
      <c r="M283" s="91"/>
      <c r="N283" s="91"/>
      <c r="O283" s="91"/>
      <c r="P283" s="91"/>
      <c r="Q283" s="91"/>
      <c r="S283" s="91"/>
      <c r="T283" s="144"/>
      <c r="U283" s="144"/>
    </row>
    <row r="284" spans="1:21" s="116" customFormat="1" ht="42" customHeight="1" x14ac:dyDescent="0.35">
      <c r="A284" s="107" t="s">
        <v>156</v>
      </c>
      <c r="B284" s="107" t="s">
        <v>31</v>
      </c>
      <c r="C284" s="108" t="s">
        <v>503</v>
      </c>
      <c r="D284" s="109" t="s">
        <v>514</v>
      </c>
      <c r="E284" s="107" t="s">
        <v>82</v>
      </c>
      <c r="F284" s="111"/>
      <c r="G284" s="111" t="s">
        <v>522</v>
      </c>
      <c r="H284" s="111"/>
      <c r="I284" s="111"/>
      <c r="J284" s="111"/>
      <c r="K284" s="112">
        <f>J297</f>
        <v>234.53000000000003</v>
      </c>
      <c r="L284" s="112" t="s">
        <v>723</v>
      </c>
      <c r="M284" s="112">
        <f>ROUND(L284*(1+$N$10),2)</f>
        <v>164.54</v>
      </c>
      <c r="N284" s="112">
        <f>TRUNC($K284*M284,2)</f>
        <v>38589.56</v>
      </c>
      <c r="O284" s="112" t="s">
        <v>724</v>
      </c>
      <c r="P284" s="112">
        <f>ROUND(O284*(1+$Q$10),2)</f>
        <v>166.23</v>
      </c>
      <c r="Q284" s="112">
        <f>TRUNC($K284*P284,2)</f>
        <v>38985.919999999998</v>
      </c>
      <c r="R284" s="116" t="s">
        <v>504</v>
      </c>
      <c r="S284" s="112"/>
    </row>
    <row r="285" spans="1:21" s="116" customFormat="1" x14ac:dyDescent="0.35">
      <c r="A285" s="107"/>
      <c r="B285" s="107"/>
      <c r="C285" s="108"/>
      <c r="D285" s="140" t="s">
        <v>929</v>
      </c>
      <c r="E285" s="107"/>
      <c r="F285" s="111"/>
      <c r="G285" s="111"/>
      <c r="H285" s="111"/>
      <c r="I285" s="111"/>
      <c r="J285" s="105"/>
      <c r="K285" s="112"/>
      <c r="L285" s="112"/>
      <c r="M285" s="112"/>
      <c r="N285" s="112"/>
      <c r="O285" s="112"/>
      <c r="P285" s="112"/>
      <c r="Q285" s="112"/>
      <c r="S285" s="112"/>
    </row>
    <row r="286" spans="1:21" s="116" customFormat="1" x14ac:dyDescent="0.35">
      <c r="A286" s="107"/>
      <c r="B286" s="107"/>
      <c r="C286" s="108"/>
      <c r="D286" s="128" t="s">
        <v>501</v>
      </c>
      <c r="E286" s="107"/>
      <c r="F286" s="112"/>
      <c r="G286" s="112"/>
      <c r="H286" s="112"/>
      <c r="I286" s="112"/>
      <c r="J286" s="105">
        <f t="shared" ref="J286:J290" si="11">ROUND(PRODUCT(F286:I286),2)</f>
        <v>0</v>
      </c>
      <c r="K286" s="112"/>
      <c r="L286" s="112"/>
      <c r="M286" s="112"/>
      <c r="N286" s="112"/>
      <c r="O286" s="112"/>
      <c r="P286" s="112"/>
      <c r="Q286" s="112"/>
      <c r="S286" s="112"/>
    </row>
    <row r="287" spans="1:21" s="116" customFormat="1" x14ac:dyDescent="0.35">
      <c r="A287" s="107"/>
      <c r="B287" s="107"/>
      <c r="C287" s="108"/>
      <c r="D287" s="128" t="s">
        <v>930</v>
      </c>
      <c r="E287" s="107"/>
      <c r="F287" s="112">
        <f>12*2</f>
        <v>24</v>
      </c>
      <c r="G287" s="112">
        <v>1.4</v>
      </c>
      <c r="H287" s="112"/>
      <c r="I287" s="112">
        <v>0.5</v>
      </c>
      <c r="J287" s="105">
        <f t="shared" si="11"/>
        <v>16.8</v>
      </c>
      <c r="K287" s="112"/>
      <c r="L287" s="112"/>
      <c r="M287" s="112"/>
      <c r="N287" s="112"/>
      <c r="O287" s="112"/>
      <c r="P287" s="112"/>
      <c r="Q287" s="112"/>
      <c r="S287" s="112"/>
    </row>
    <row r="288" spans="1:21" s="116" customFormat="1" x14ac:dyDescent="0.35">
      <c r="A288" s="107"/>
      <c r="B288" s="107"/>
      <c r="C288" s="108"/>
      <c r="D288" s="128"/>
      <c r="E288" s="107"/>
      <c r="F288" s="112">
        <f>12*2</f>
        <v>24</v>
      </c>
      <c r="G288" s="112"/>
      <c r="H288" s="112">
        <v>1.9</v>
      </c>
      <c r="I288" s="112">
        <v>0.5</v>
      </c>
      <c r="J288" s="105">
        <f t="shared" si="11"/>
        <v>22.8</v>
      </c>
      <c r="K288" s="112"/>
      <c r="L288" s="112"/>
      <c r="M288" s="112"/>
      <c r="N288" s="112"/>
      <c r="O288" s="112"/>
      <c r="P288" s="112"/>
      <c r="Q288" s="112"/>
      <c r="S288" s="112"/>
    </row>
    <row r="289" spans="1:21" s="116" customFormat="1" x14ac:dyDescent="0.35">
      <c r="A289" s="107"/>
      <c r="B289" s="107"/>
      <c r="C289" s="108"/>
      <c r="D289" s="128" t="s">
        <v>931</v>
      </c>
      <c r="E289" s="107"/>
      <c r="F289" s="112">
        <f>6*2</f>
        <v>12</v>
      </c>
      <c r="G289" s="112">
        <v>1.5</v>
      </c>
      <c r="H289" s="112"/>
      <c r="I289" s="112">
        <v>0.3</v>
      </c>
      <c r="J289" s="105">
        <f t="shared" si="11"/>
        <v>5.4</v>
      </c>
      <c r="K289" s="112"/>
      <c r="L289" s="112"/>
      <c r="M289" s="112"/>
      <c r="N289" s="112"/>
      <c r="O289" s="112"/>
      <c r="P289" s="112"/>
      <c r="Q289" s="112"/>
      <c r="S289" s="112"/>
    </row>
    <row r="290" spans="1:21" s="116" customFormat="1" x14ac:dyDescent="0.35">
      <c r="A290" s="107"/>
      <c r="B290" s="107"/>
      <c r="C290" s="108"/>
      <c r="D290" s="128"/>
      <c r="E290" s="107"/>
      <c r="F290" s="112">
        <f>6*2</f>
        <v>12</v>
      </c>
      <c r="G290" s="112"/>
      <c r="H290" s="112">
        <v>1</v>
      </c>
      <c r="I290" s="112">
        <v>0.3</v>
      </c>
      <c r="J290" s="105">
        <f t="shared" si="11"/>
        <v>3.6</v>
      </c>
      <c r="K290" s="112"/>
      <c r="L290" s="112"/>
      <c r="M290" s="112"/>
      <c r="N290" s="112"/>
      <c r="O290" s="112"/>
      <c r="P290" s="112"/>
      <c r="Q290" s="112"/>
      <c r="S290" s="112"/>
    </row>
    <row r="291" spans="1:21" s="116" customFormat="1" x14ac:dyDescent="0.35">
      <c r="A291" s="107"/>
      <c r="B291" s="107"/>
      <c r="C291" s="108"/>
      <c r="D291" s="140" t="s">
        <v>949</v>
      </c>
      <c r="E291" s="107"/>
      <c r="F291" s="111"/>
      <c r="G291" s="112" t="s">
        <v>128</v>
      </c>
      <c r="H291" s="111"/>
      <c r="I291" s="111"/>
      <c r="J291" s="105"/>
      <c r="K291" s="112"/>
      <c r="L291" s="112"/>
      <c r="M291" s="112"/>
      <c r="N291" s="112"/>
      <c r="O291" s="112"/>
      <c r="P291" s="112"/>
      <c r="Q291" s="112"/>
      <c r="S291" s="112"/>
    </row>
    <row r="292" spans="1:21" s="116" customFormat="1" x14ac:dyDescent="0.35">
      <c r="A292" s="107"/>
      <c r="B292" s="107"/>
      <c r="C292" s="108"/>
      <c r="D292" s="128" t="s">
        <v>501</v>
      </c>
      <c r="E292" s="107"/>
      <c r="F292" s="112"/>
      <c r="G292" s="112">
        <v>109.73</v>
      </c>
      <c r="H292" s="112"/>
      <c r="I292" s="112"/>
      <c r="J292" s="105">
        <f t="shared" ref="J292:J296" si="12">ROUND(PRODUCT(F292:I292),2)</f>
        <v>109.73</v>
      </c>
      <c r="K292" s="112"/>
      <c r="L292" s="112"/>
      <c r="M292" s="112"/>
      <c r="N292" s="112"/>
      <c r="O292" s="112"/>
      <c r="P292" s="112"/>
      <c r="Q292" s="112"/>
      <c r="S292" s="112"/>
    </row>
    <row r="293" spans="1:21" s="116" customFormat="1" x14ac:dyDescent="0.35">
      <c r="A293" s="107"/>
      <c r="B293" s="107"/>
      <c r="C293" s="108"/>
      <c r="D293" s="140" t="s">
        <v>557</v>
      </c>
      <c r="E293" s="107"/>
      <c r="F293" s="112"/>
      <c r="G293" s="112"/>
      <c r="H293" s="112"/>
      <c r="I293" s="112"/>
      <c r="J293" s="105">
        <f t="shared" si="12"/>
        <v>0</v>
      </c>
      <c r="K293" s="112"/>
      <c r="L293" s="112"/>
      <c r="M293" s="112"/>
      <c r="N293" s="112"/>
      <c r="O293" s="112"/>
      <c r="P293" s="112"/>
      <c r="Q293" s="112"/>
      <c r="S293" s="112"/>
    </row>
    <row r="294" spans="1:21" s="116" customFormat="1" x14ac:dyDescent="0.35">
      <c r="A294" s="107"/>
      <c r="B294" s="107"/>
      <c r="C294" s="108"/>
      <c r="D294" s="128" t="s">
        <v>501</v>
      </c>
      <c r="E294" s="107"/>
      <c r="F294" s="112"/>
      <c r="G294" s="112"/>
      <c r="H294" s="112"/>
      <c r="I294" s="112"/>
      <c r="J294" s="105">
        <f t="shared" si="12"/>
        <v>0</v>
      </c>
      <c r="K294" s="112"/>
      <c r="L294" s="112"/>
      <c r="M294" s="112"/>
      <c r="N294" s="112"/>
      <c r="O294" s="112"/>
      <c r="P294" s="112"/>
      <c r="Q294" s="112"/>
      <c r="S294" s="112"/>
    </row>
    <row r="295" spans="1:21" s="116" customFormat="1" x14ac:dyDescent="0.35">
      <c r="A295" s="107"/>
      <c r="B295" s="107"/>
      <c r="C295" s="108"/>
      <c r="D295" s="128" t="s">
        <v>1030</v>
      </c>
      <c r="E295" s="107"/>
      <c r="F295" s="112">
        <f>3*4</f>
        <v>12</v>
      </c>
      <c r="G295" s="112">
        <v>0.9</v>
      </c>
      <c r="H295" s="112"/>
      <c r="I295" s="112">
        <v>0.3</v>
      </c>
      <c r="J295" s="105">
        <f t="shared" si="12"/>
        <v>3.24</v>
      </c>
      <c r="K295" s="112"/>
      <c r="L295" s="112"/>
      <c r="M295" s="112"/>
      <c r="N295" s="112"/>
      <c r="O295" s="112"/>
      <c r="P295" s="112"/>
      <c r="Q295" s="112"/>
      <c r="S295" s="112"/>
    </row>
    <row r="296" spans="1:21" s="116" customFormat="1" x14ac:dyDescent="0.35">
      <c r="A296" s="107"/>
      <c r="B296" s="107"/>
      <c r="C296" s="108"/>
      <c r="D296" s="128" t="s">
        <v>1032</v>
      </c>
      <c r="E296" s="107"/>
      <c r="F296" s="112">
        <f>76*4</f>
        <v>304</v>
      </c>
      <c r="G296" s="112">
        <v>0.8</v>
      </c>
      <c r="H296" s="112"/>
      <c r="I296" s="112">
        <v>0.3</v>
      </c>
      <c r="J296" s="105">
        <f t="shared" si="12"/>
        <v>72.959999999999994</v>
      </c>
      <c r="K296" s="112"/>
      <c r="L296" s="112"/>
      <c r="M296" s="112"/>
      <c r="N296" s="112"/>
      <c r="O296" s="112"/>
      <c r="P296" s="112"/>
      <c r="Q296" s="112"/>
      <c r="S296" s="112"/>
    </row>
    <row r="297" spans="1:21" s="70" customFormat="1" x14ac:dyDescent="0.3">
      <c r="A297" s="149"/>
      <c r="B297" s="149"/>
      <c r="C297" s="149"/>
      <c r="D297" s="121" t="str">
        <f>"Total item "&amp;A284</f>
        <v>Total item 3.3</v>
      </c>
      <c r="E297" s="150"/>
      <c r="F297" s="105"/>
      <c r="G297" s="105"/>
      <c r="H297" s="105"/>
      <c r="I297" s="105"/>
      <c r="J297" s="98">
        <f>SUM(J285:J296)</f>
        <v>234.53000000000003</v>
      </c>
      <c r="K297" s="105"/>
      <c r="L297" s="105"/>
      <c r="M297" s="105"/>
      <c r="N297" s="105"/>
      <c r="O297" s="105"/>
      <c r="P297" s="105"/>
      <c r="Q297" s="105"/>
      <c r="S297" s="105"/>
    </row>
    <row r="298" spans="1:21" x14ac:dyDescent="0.3">
      <c r="A298" s="317"/>
      <c r="B298" s="318"/>
      <c r="C298" s="318"/>
      <c r="D298" s="132"/>
      <c r="E298" s="319"/>
      <c r="F298" s="91"/>
      <c r="G298" s="91"/>
      <c r="H298" s="91"/>
      <c r="I298" s="91"/>
      <c r="J298" s="90"/>
      <c r="K298" s="91"/>
      <c r="L298" s="91"/>
      <c r="M298" s="91"/>
      <c r="N298" s="91"/>
      <c r="O298" s="91"/>
      <c r="P298" s="91"/>
      <c r="Q298" s="91"/>
      <c r="S298" s="91"/>
      <c r="T298" s="144"/>
      <c r="U298" s="144"/>
    </row>
    <row r="299" spans="1:21" s="116" customFormat="1" ht="44.25" customHeight="1" x14ac:dyDescent="0.35">
      <c r="A299" s="107" t="s">
        <v>208</v>
      </c>
      <c r="B299" s="107" t="s">
        <v>31</v>
      </c>
      <c r="C299" s="108" t="s">
        <v>506</v>
      </c>
      <c r="D299" s="109" t="s">
        <v>515</v>
      </c>
      <c r="E299" s="107" t="s">
        <v>82</v>
      </c>
      <c r="F299" s="111"/>
      <c r="G299" s="111" t="s">
        <v>522</v>
      </c>
      <c r="H299" s="111"/>
      <c r="I299" s="111"/>
      <c r="J299" s="111"/>
      <c r="K299" s="112">
        <f>J308</f>
        <v>563.1099999999999</v>
      </c>
      <c r="L299" s="112" t="s">
        <v>725</v>
      </c>
      <c r="M299" s="112">
        <f>ROUND(L299*(1+$N$10),2)</f>
        <v>88.58</v>
      </c>
      <c r="N299" s="112">
        <f>TRUNC($K299*M299,2)</f>
        <v>49880.28</v>
      </c>
      <c r="O299" s="112" t="s">
        <v>726</v>
      </c>
      <c r="P299" s="112">
        <f>ROUND(O299*(1+$Q$10),2)</f>
        <v>88.42</v>
      </c>
      <c r="Q299" s="112">
        <f>TRUNC($K299*P299,2)</f>
        <v>49790.18</v>
      </c>
      <c r="R299" s="116" t="s">
        <v>504</v>
      </c>
      <c r="S299" s="112"/>
    </row>
    <row r="300" spans="1:21" s="116" customFormat="1" x14ac:dyDescent="0.35">
      <c r="A300" s="107"/>
      <c r="B300" s="107"/>
      <c r="C300" s="108"/>
      <c r="D300" s="140" t="s">
        <v>929</v>
      </c>
      <c r="E300" s="107"/>
      <c r="F300" s="111"/>
      <c r="G300" s="111"/>
      <c r="H300" s="111"/>
      <c r="I300" s="111"/>
      <c r="J300" s="105"/>
      <c r="K300" s="112"/>
      <c r="L300" s="112"/>
      <c r="M300" s="112"/>
      <c r="N300" s="112"/>
      <c r="O300" s="112"/>
      <c r="P300" s="112"/>
      <c r="Q300" s="112"/>
      <c r="S300" s="112"/>
    </row>
    <row r="301" spans="1:21" s="116" customFormat="1" x14ac:dyDescent="0.35">
      <c r="A301" s="107"/>
      <c r="B301" s="107"/>
      <c r="C301" s="108"/>
      <c r="D301" s="128" t="s">
        <v>502</v>
      </c>
      <c r="E301" s="107"/>
      <c r="F301" s="112"/>
      <c r="G301" s="112"/>
      <c r="H301" s="112"/>
      <c r="I301" s="112"/>
      <c r="J301" s="105">
        <f t="shared" ref="J301:J303" si="13">ROUND(PRODUCT(F301:I301),2)</f>
        <v>0</v>
      </c>
      <c r="K301" s="112"/>
      <c r="L301" s="112"/>
      <c r="M301" s="112"/>
      <c r="N301" s="112"/>
      <c r="O301" s="112"/>
      <c r="P301" s="112"/>
      <c r="Q301" s="112"/>
      <c r="S301" s="112"/>
    </row>
    <row r="302" spans="1:21" s="116" customFormat="1" x14ac:dyDescent="0.35">
      <c r="A302" s="107"/>
      <c r="B302" s="107"/>
      <c r="C302" s="108"/>
      <c r="D302" s="128" t="s">
        <v>932</v>
      </c>
      <c r="E302" s="107"/>
      <c r="F302" s="112">
        <f>2*2</f>
        <v>4</v>
      </c>
      <c r="G302" s="112">
        <f>6.175*2+6.05*3</f>
        <v>30.5</v>
      </c>
      <c r="H302" s="112"/>
      <c r="I302" s="112">
        <v>0.4</v>
      </c>
      <c r="J302" s="105">
        <f t="shared" si="13"/>
        <v>48.8</v>
      </c>
      <c r="K302" s="112"/>
      <c r="L302" s="112"/>
      <c r="M302" s="112"/>
      <c r="N302" s="112"/>
      <c r="O302" s="112"/>
      <c r="P302" s="112"/>
      <c r="Q302" s="112"/>
      <c r="S302" s="112"/>
    </row>
    <row r="303" spans="1:21" s="116" customFormat="1" x14ac:dyDescent="0.35">
      <c r="A303" s="107"/>
      <c r="B303" s="107"/>
      <c r="C303" s="108"/>
      <c r="D303" s="128" t="s">
        <v>933</v>
      </c>
      <c r="E303" s="107"/>
      <c r="F303" s="112">
        <f>2*2</f>
        <v>4</v>
      </c>
      <c r="G303" s="112">
        <f>4.8*2+4.45*2</f>
        <v>18.5</v>
      </c>
      <c r="H303" s="112"/>
      <c r="I303" s="112">
        <v>0.4</v>
      </c>
      <c r="J303" s="105">
        <f t="shared" si="13"/>
        <v>29.6</v>
      </c>
      <c r="K303" s="112"/>
      <c r="L303" s="112"/>
      <c r="M303" s="112"/>
      <c r="N303" s="112"/>
      <c r="O303" s="112"/>
      <c r="P303" s="112"/>
      <c r="Q303" s="112"/>
      <c r="S303" s="112"/>
    </row>
    <row r="304" spans="1:21" s="116" customFormat="1" x14ac:dyDescent="0.35">
      <c r="A304" s="107"/>
      <c r="B304" s="107"/>
      <c r="C304" s="108"/>
      <c r="D304" s="140" t="s">
        <v>949</v>
      </c>
      <c r="E304" s="107"/>
      <c r="F304" s="111"/>
      <c r="G304" s="112" t="s">
        <v>128</v>
      </c>
      <c r="H304" s="111"/>
      <c r="I304" s="111"/>
      <c r="J304" s="105"/>
      <c r="K304" s="112"/>
      <c r="L304" s="112"/>
      <c r="M304" s="112"/>
      <c r="N304" s="112"/>
      <c r="O304" s="112"/>
      <c r="P304" s="112"/>
      <c r="Q304" s="112"/>
      <c r="S304" s="112"/>
    </row>
    <row r="305" spans="1:21" s="116" customFormat="1" x14ac:dyDescent="0.35">
      <c r="A305" s="107"/>
      <c r="B305" s="107"/>
      <c r="C305" s="108"/>
      <c r="D305" s="128" t="s">
        <v>502</v>
      </c>
      <c r="E305" s="107"/>
      <c r="F305" s="112"/>
      <c r="G305" s="112">
        <f>59.28+88.19+73.78+76.49+59.28</f>
        <v>357.02</v>
      </c>
      <c r="H305" s="112"/>
      <c r="I305" s="112"/>
      <c r="J305" s="105">
        <f t="shared" ref="J305:J307" si="14">ROUND(PRODUCT(F305:I305),2)</f>
        <v>357.02</v>
      </c>
      <c r="K305" s="112"/>
      <c r="L305" s="112"/>
      <c r="M305" s="112"/>
      <c r="N305" s="112"/>
      <c r="O305" s="112"/>
      <c r="P305" s="112"/>
      <c r="Q305" s="112"/>
      <c r="S305" s="112"/>
    </row>
    <row r="306" spans="1:21" s="116" customFormat="1" x14ac:dyDescent="0.35">
      <c r="A306" s="107"/>
      <c r="B306" s="107"/>
      <c r="C306" s="108"/>
      <c r="D306" s="140" t="s">
        <v>557</v>
      </c>
      <c r="E306" s="107"/>
      <c r="F306" s="112"/>
      <c r="G306" s="112"/>
      <c r="H306" s="112"/>
      <c r="I306" s="112"/>
      <c r="J306" s="105">
        <f t="shared" si="14"/>
        <v>0</v>
      </c>
      <c r="K306" s="112"/>
      <c r="L306" s="112"/>
      <c r="M306" s="112"/>
      <c r="N306" s="112"/>
      <c r="O306" s="112"/>
      <c r="P306" s="112"/>
      <c r="Q306" s="112"/>
      <c r="S306" s="112"/>
    </row>
    <row r="307" spans="1:21" s="116" customFormat="1" x14ac:dyDescent="0.35">
      <c r="A307" s="107"/>
      <c r="B307" s="107"/>
      <c r="C307" s="108"/>
      <c r="D307" s="128" t="s">
        <v>502</v>
      </c>
      <c r="E307" s="107"/>
      <c r="F307" s="112"/>
      <c r="G307" s="112">
        <v>127.69</v>
      </c>
      <c r="H307" s="112"/>
      <c r="I307" s="112"/>
      <c r="J307" s="105">
        <f t="shared" si="14"/>
        <v>127.69</v>
      </c>
      <c r="K307" s="112"/>
      <c r="L307" s="112"/>
      <c r="M307" s="112"/>
      <c r="N307" s="112"/>
      <c r="O307" s="112"/>
      <c r="P307" s="112"/>
      <c r="Q307" s="112"/>
      <c r="S307" s="112"/>
    </row>
    <row r="308" spans="1:21" s="70" customFormat="1" x14ac:dyDescent="0.3">
      <c r="A308" s="149"/>
      <c r="B308" s="149"/>
      <c r="C308" s="149"/>
      <c r="D308" s="121" t="str">
        <f>"Total item "&amp;A299</f>
        <v>Total item 3.4</v>
      </c>
      <c r="E308" s="150"/>
      <c r="F308" s="105"/>
      <c r="G308" s="105"/>
      <c r="H308" s="105"/>
      <c r="I308" s="105"/>
      <c r="J308" s="98">
        <f>SUM(J300:J307)</f>
        <v>563.1099999999999</v>
      </c>
      <c r="K308" s="105"/>
      <c r="L308" s="105"/>
      <c r="M308" s="105"/>
      <c r="N308" s="105"/>
      <c r="O308" s="105"/>
      <c r="P308" s="105"/>
      <c r="Q308" s="105"/>
      <c r="S308" s="105"/>
    </row>
    <row r="309" spans="1:21" x14ac:dyDescent="0.3">
      <c r="A309" s="317"/>
      <c r="B309" s="318"/>
      <c r="C309" s="318"/>
      <c r="D309" s="132"/>
      <c r="E309" s="319"/>
      <c r="F309" s="91"/>
      <c r="G309" s="91"/>
      <c r="H309" s="91"/>
      <c r="I309" s="91"/>
      <c r="J309" s="90"/>
      <c r="K309" s="91"/>
      <c r="L309" s="91"/>
      <c r="M309" s="91"/>
      <c r="N309" s="91"/>
      <c r="O309" s="91"/>
      <c r="P309" s="91"/>
      <c r="Q309" s="91"/>
      <c r="S309" s="91"/>
      <c r="T309" s="144"/>
      <c r="U309" s="144"/>
    </row>
    <row r="310" spans="1:21" s="116" customFormat="1" ht="44.25" customHeight="1" x14ac:dyDescent="0.35">
      <c r="A310" s="107" t="s">
        <v>507</v>
      </c>
      <c r="B310" s="107" t="s">
        <v>31</v>
      </c>
      <c r="C310" s="108" t="s">
        <v>516</v>
      </c>
      <c r="D310" s="109" t="s">
        <v>517</v>
      </c>
      <c r="E310" s="107" t="s">
        <v>108</v>
      </c>
      <c r="F310" s="154"/>
      <c r="G310" s="111" t="s">
        <v>521</v>
      </c>
      <c r="H310" s="147"/>
      <c r="I310" s="147"/>
      <c r="J310" s="111"/>
      <c r="K310" s="112">
        <f>J320</f>
        <v>840.6</v>
      </c>
      <c r="L310" s="112" t="s">
        <v>727</v>
      </c>
      <c r="M310" s="112">
        <f>ROUND(L310*(1+$N$10),2)</f>
        <v>21.2</v>
      </c>
      <c r="N310" s="112">
        <f>TRUNC($K310*M310,2)</f>
        <v>17820.72</v>
      </c>
      <c r="O310" s="112" t="s">
        <v>728</v>
      </c>
      <c r="P310" s="112">
        <f>ROUND(O310*(1+$Q$10),2)</f>
        <v>20.94</v>
      </c>
      <c r="Q310" s="112">
        <f>TRUNC($K310*P310,2)</f>
        <v>17602.16</v>
      </c>
      <c r="R310" s="116" t="s">
        <v>504</v>
      </c>
      <c r="S310" s="112"/>
    </row>
    <row r="311" spans="1:21" s="116" customFormat="1" x14ac:dyDescent="0.3">
      <c r="A311" s="151"/>
      <c r="B311" s="151"/>
      <c r="C311" s="151"/>
      <c r="D311" s="140" t="s">
        <v>921</v>
      </c>
      <c r="E311" s="153"/>
      <c r="F311" s="112"/>
      <c r="G311" s="112"/>
      <c r="H311" s="112"/>
      <c r="I311" s="112"/>
      <c r="J311" s="105"/>
      <c r="K311" s="112"/>
      <c r="L311" s="111"/>
      <c r="M311" s="112"/>
      <c r="N311" s="112"/>
      <c r="O311" s="111"/>
      <c r="P311" s="112"/>
      <c r="Q311" s="112"/>
      <c r="S311" s="112"/>
      <c r="T311" s="70"/>
    </row>
    <row r="312" spans="1:21" s="116" customFormat="1" x14ac:dyDescent="0.3">
      <c r="A312" s="151"/>
      <c r="B312" s="151"/>
      <c r="C312" s="151"/>
      <c r="D312" s="128" t="s">
        <v>505</v>
      </c>
      <c r="E312" s="153"/>
      <c r="F312" s="112"/>
      <c r="G312" s="112">
        <v>16</v>
      </c>
      <c r="H312" s="112"/>
      <c r="I312" s="112"/>
      <c r="J312" s="105">
        <f>ROUND(PRODUCT(F312:I312),2)</f>
        <v>16</v>
      </c>
      <c r="K312" s="112"/>
      <c r="L312" s="111"/>
      <c r="M312" s="112"/>
      <c r="N312" s="112"/>
      <c r="O312" s="111"/>
      <c r="P312" s="112"/>
      <c r="Q312" s="112"/>
      <c r="S312" s="112"/>
      <c r="T312" s="70"/>
    </row>
    <row r="313" spans="1:21" s="116" customFormat="1" x14ac:dyDescent="0.3">
      <c r="A313" s="151"/>
      <c r="B313" s="151"/>
      <c r="C313" s="151"/>
      <c r="D313" s="128" t="s">
        <v>394</v>
      </c>
      <c r="E313" s="153"/>
      <c r="F313" s="112"/>
      <c r="G313" s="112">
        <v>79</v>
      </c>
      <c r="H313" s="112"/>
      <c r="I313" s="112"/>
      <c r="J313" s="105">
        <f>ROUND(PRODUCT(F313:I313),2)</f>
        <v>79</v>
      </c>
      <c r="K313" s="112"/>
      <c r="L313" s="111"/>
      <c r="M313" s="112"/>
      <c r="N313" s="112"/>
      <c r="O313" s="111"/>
      <c r="P313" s="112"/>
      <c r="Q313" s="112"/>
      <c r="S313" s="112"/>
      <c r="T313" s="70"/>
    </row>
    <row r="314" spans="1:21" s="116" customFormat="1" x14ac:dyDescent="0.35">
      <c r="A314" s="107"/>
      <c r="B314" s="107"/>
      <c r="C314" s="108"/>
      <c r="D314" s="140" t="s">
        <v>949</v>
      </c>
      <c r="E314" s="107"/>
      <c r="F314" s="111"/>
      <c r="G314" s="112"/>
      <c r="H314" s="111"/>
      <c r="I314" s="111"/>
      <c r="J314" s="105"/>
      <c r="K314" s="112"/>
      <c r="L314" s="112"/>
      <c r="M314" s="112"/>
      <c r="N314" s="112"/>
      <c r="O314" s="112"/>
      <c r="P314" s="112"/>
      <c r="Q314" s="112"/>
      <c r="S314" s="112"/>
    </row>
    <row r="315" spans="1:21" s="116" customFormat="1" x14ac:dyDescent="0.35">
      <c r="A315" s="107"/>
      <c r="B315" s="107"/>
      <c r="C315" s="108"/>
      <c r="D315" s="128" t="s">
        <v>505</v>
      </c>
      <c r="E315" s="107"/>
      <c r="F315" s="112"/>
      <c r="G315" s="112">
        <v>113.4</v>
      </c>
      <c r="H315" s="112"/>
      <c r="I315" s="112"/>
      <c r="J315" s="105">
        <f t="shared" ref="J315" si="15">ROUND(PRODUCT(F315:I315),2)</f>
        <v>113.4</v>
      </c>
      <c r="K315" s="112"/>
      <c r="L315" s="112"/>
      <c r="M315" s="112"/>
      <c r="N315" s="112"/>
      <c r="O315" s="112"/>
      <c r="P315" s="112"/>
      <c r="Q315" s="112"/>
      <c r="S315" s="112"/>
    </row>
    <row r="316" spans="1:21" s="116" customFormat="1" x14ac:dyDescent="0.3">
      <c r="A316" s="151"/>
      <c r="B316" s="151"/>
      <c r="C316" s="151"/>
      <c r="D316" s="128" t="s">
        <v>394</v>
      </c>
      <c r="E316" s="153"/>
      <c r="F316" s="112"/>
      <c r="G316" s="112">
        <f>69.6+103.3+87.5+90.2+69.6</f>
        <v>420.19999999999993</v>
      </c>
      <c r="H316" s="112"/>
      <c r="I316" s="112"/>
      <c r="J316" s="105">
        <f>ROUND(PRODUCT(F316:I316),2)</f>
        <v>420.2</v>
      </c>
      <c r="K316" s="112"/>
      <c r="L316" s="111"/>
      <c r="M316" s="112"/>
      <c r="N316" s="112"/>
      <c r="O316" s="111"/>
      <c r="P316" s="112"/>
      <c r="Q316" s="112"/>
      <c r="S316" s="112"/>
      <c r="T316" s="70"/>
    </row>
    <row r="317" spans="1:21" s="116" customFormat="1" x14ac:dyDescent="0.35">
      <c r="A317" s="107"/>
      <c r="B317" s="107"/>
      <c r="C317" s="108"/>
      <c r="D317" s="140" t="s">
        <v>557</v>
      </c>
      <c r="E317" s="107"/>
      <c r="F317" s="112"/>
      <c r="G317" s="112"/>
      <c r="H317" s="112"/>
      <c r="I317" s="112"/>
      <c r="J317" s="105">
        <f t="shared" ref="J317:J319" si="16">ROUND(PRODUCT(F317:I317),2)</f>
        <v>0</v>
      </c>
      <c r="K317" s="112"/>
      <c r="L317" s="112"/>
      <c r="M317" s="112"/>
      <c r="N317" s="112"/>
      <c r="O317" s="112"/>
      <c r="P317" s="112"/>
      <c r="Q317" s="112"/>
      <c r="S317" s="112"/>
    </row>
    <row r="318" spans="1:21" s="116" customFormat="1" x14ac:dyDescent="0.35">
      <c r="A318" s="107"/>
      <c r="B318" s="107"/>
      <c r="C318" s="108"/>
      <c r="D318" s="128" t="s">
        <v>505</v>
      </c>
      <c r="E318" s="107"/>
      <c r="F318" s="112"/>
      <c r="G318" s="112">
        <v>30</v>
      </c>
      <c r="H318" s="112"/>
      <c r="I318" s="112"/>
      <c r="J318" s="105">
        <f t="shared" si="16"/>
        <v>30</v>
      </c>
      <c r="K318" s="112"/>
      <c r="L318" s="112"/>
      <c r="M318" s="112"/>
      <c r="N318" s="112"/>
      <c r="O318" s="112"/>
      <c r="P318" s="112"/>
      <c r="Q318" s="112"/>
      <c r="S318" s="112"/>
    </row>
    <row r="319" spans="1:21" s="116" customFormat="1" x14ac:dyDescent="0.35">
      <c r="A319" s="107"/>
      <c r="B319" s="107"/>
      <c r="C319" s="108"/>
      <c r="D319" s="128" t="s">
        <v>502</v>
      </c>
      <c r="E319" s="107"/>
      <c r="F319" s="112"/>
      <c r="G319" s="112">
        <v>182</v>
      </c>
      <c r="H319" s="112"/>
      <c r="I319" s="112"/>
      <c r="J319" s="105">
        <f t="shared" si="16"/>
        <v>182</v>
      </c>
      <c r="K319" s="112"/>
      <c r="L319" s="112"/>
      <c r="M319" s="112"/>
      <c r="N319" s="112"/>
      <c r="O319" s="112"/>
      <c r="P319" s="112"/>
      <c r="Q319" s="112"/>
      <c r="S319" s="112"/>
    </row>
    <row r="320" spans="1:21" s="70" customFormat="1" x14ac:dyDescent="0.3">
      <c r="A320" s="149"/>
      <c r="B320" s="149"/>
      <c r="C320" s="149"/>
      <c r="D320" s="121" t="str">
        <f>"Total item "&amp;A310</f>
        <v>Total item 3.5</v>
      </c>
      <c r="E320" s="150"/>
      <c r="F320" s="105"/>
      <c r="G320" s="105"/>
      <c r="H320" s="105"/>
      <c r="I320" s="105"/>
      <c r="J320" s="98">
        <f>SUM(J311:J319)</f>
        <v>840.6</v>
      </c>
      <c r="K320" s="105"/>
      <c r="L320" s="105"/>
      <c r="M320" s="105"/>
      <c r="N320" s="105"/>
      <c r="O320" s="105"/>
      <c r="P320" s="105"/>
      <c r="Q320" s="105"/>
      <c r="S320" s="105"/>
    </row>
    <row r="321" spans="1:21" x14ac:dyDescent="0.3">
      <c r="A321" s="317"/>
      <c r="B321" s="318"/>
      <c r="C321" s="318"/>
      <c r="D321" s="132"/>
      <c r="E321" s="319"/>
      <c r="F321" s="91"/>
      <c r="G321" s="91"/>
      <c r="H321" s="91"/>
      <c r="I321" s="91"/>
      <c r="J321" s="90"/>
      <c r="K321" s="91"/>
      <c r="L321" s="91"/>
      <c r="M321" s="91"/>
      <c r="N321" s="91"/>
      <c r="O321" s="91"/>
      <c r="P321" s="91"/>
      <c r="Q321" s="91"/>
      <c r="S321" s="91"/>
      <c r="T321" s="144"/>
      <c r="U321" s="144"/>
    </row>
    <row r="322" spans="1:21" s="116" customFormat="1" ht="44.25" customHeight="1" x14ac:dyDescent="0.35">
      <c r="A322" s="107" t="s">
        <v>508</v>
      </c>
      <c r="B322" s="107" t="s">
        <v>31</v>
      </c>
      <c r="C322" s="108" t="s">
        <v>518</v>
      </c>
      <c r="D322" s="109" t="s">
        <v>519</v>
      </c>
      <c r="E322" s="107" t="s">
        <v>108</v>
      </c>
      <c r="F322" s="155"/>
      <c r="G322" s="111" t="s">
        <v>521</v>
      </c>
      <c r="H322" s="147"/>
      <c r="I322" s="147"/>
      <c r="J322" s="111"/>
      <c r="K322" s="112">
        <f>J332</f>
        <v>4624.2000000000007</v>
      </c>
      <c r="L322" s="112" t="s">
        <v>729</v>
      </c>
      <c r="M322" s="112">
        <f>ROUND(L322*(1+$N$10),2)</f>
        <v>16.600000000000001</v>
      </c>
      <c r="N322" s="112">
        <f>TRUNC($K322*M322,2)</f>
        <v>76761.72</v>
      </c>
      <c r="O322" s="112" t="s">
        <v>730</v>
      </c>
      <c r="P322" s="112">
        <f>ROUND(O322*(1+$Q$10),2)</f>
        <v>16.100000000000001</v>
      </c>
      <c r="Q322" s="112">
        <f>TRUNC($K322*P322,2)</f>
        <v>74449.62</v>
      </c>
      <c r="R322" s="116" t="s">
        <v>504</v>
      </c>
      <c r="S322" s="112"/>
    </row>
    <row r="323" spans="1:21" s="116" customFormat="1" x14ac:dyDescent="0.3">
      <c r="A323" s="151"/>
      <c r="B323" s="151"/>
      <c r="C323" s="151"/>
      <c r="D323" s="140" t="s">
        <v>921</v>
      </c>
      <c r="E323" s="153"/>
      <c r="F323" s="112"/>
      <c r="G323" s="112"/>
      <c r="H323" s="112"/>
      <c r="I323" s="112"/>
      <c r="J323" s="105"/>
      <c r="K323" s="112"/>
      <c r="L323" s="111"/>
      <c r="M323" s="112"/>
      <c r="N323" s="112"/>
      <c r="O323" s="111"/>
      <c r="P323" s="112"/>
      <c r="Q323" s="112"/>
      <c r="S323" s="112"/>
      <c r="T323" s="70"/>
    </row>
    <row r="324" spans="1:21" s="116" customFormat="1" x14ac:dyDescent="0.3">
      <c r="A324" s="151"/>
      <c r="B324" s="151"/>
      <c r="C324" s="151"/>
      <c r="D324" s="128" t="s">
        <v>505</v>
      </c>
      <c r="E324" s="153"/>
      <c r="F324" s="112"/>
      <c r="G324" s="112">
        <v>783</v>
      </c>
      <c r="H324" s="112"/>
      <c r="I324" s="112"/>
      <c r="J324" s="105">
        <f>ROUND(PRODUCT(F324:I324),2)</f>
        <v>783</v>
      </c>
      <c r="K324" s="112"/>
      <c r="L324" s="111"/>
      <c r="M324" s="112"/>
      <c r="N324" s="112"/>
      <c r="O324" s="111"/>
      <c r="P324" s="112"/>
      <c r="Q324" s="112"/>
      <c r="S324" s="112"/>
      <c r="T324" s="70"/>
    </row>
    <row r="325" spans="1:21" s="116" customFormat="1" x14ac:dyDescent="0.3">
      <c r="A325" s="151"/>
      <c r="B325" s="151"/>
      <c r="C325" s="151"/>
      <c r="D325" s="128" t="s">
        <v>394</v>
      </c>
      <c r="E325" s="153"/>
      <c r="F325" s="112"/>
      <c r="G325" s="112">
        <v>425</v>
      </c>
      <c r="H325" s="112"/>
      <c r="I325" s="112"/>
      <c r="J325" s="105">
        <f t="shared" ref="J325" si="17">ROUND(PRODUCT(F325:I325),2)</f>
        <v>425</v>
      </c>
      <c r="K325" s="112"/>
      <c r="L325" s="111"/>
      <c r="M325" s="112"/>
      <c r="N325" s="112"/>
      <c r="O325" s="111"/>
      <c r="P325" s="112"/>
      <c r="Q325" s="112"/>
      <c r="S325" s="112"/>
      <c r="T325" s="70"/>
    </row>
    <row r="326" spans="1:21" s="116" customFormat="1" x14ac:dyDescent="0.35">
      <c r="A326" s="107"/>
      <c r="B326" s="107"/>
      <c r="C326" s="108"/>
      <c r="D326" s="140" t="s">
        <v>949</v>
      </c>
      <c r="E326" s="107"/>
      <c r="F326" s="111"/>
      <c r="G326" s="112"/>
      <c r="H326" s="111"/>
      <c r="I326" s="111"/>
      <c r="J326" s="105"/>
      <c r="K326" s="112"/>
      <c r="L326" s="112"/>
      <c r="M326" s="112"/>
      <c r="N326" s="112"/>
      <c r="O326" s="112"/>
      <c r="P326" s="112"/>
      <c r="Q326" s="112"/>
      <c r="S326" s="112"/>
    </row>
    <row r="327" spans="1:21" s="116" customFormat="1" x14ac:dyDescent="0.35">
      <c r="A327" s="107"/>
      <c r="B327" s="107"/>
      <c r="C327" s="108"/>
      <c r="D327" s="128" t="s">
        <v>505</v>
      </c>
      <c r="E327" s="107"/>
      <c r="F327" s="112"/>
      <c r="G327" s="112">
        <v>882.3</v>
      </c>
      <c r="H327" s="112"/>
      <c r="I327" s="112"/>
      <c r="J327" s="105">
        <f t="shared" ref="J327" si="18">ROUND(PRODUCT(F327:I327),2)</f>
        <v>882.3</v>
      </c>
      <c r="K327" s="112"/>
      <c r="L327" s="112"/>
      <c r="M327" s="112"/>
      <c r="N327" s="112"/>
      <c r="O327" s="112"/>
      <c r="P327" s="112"/>
      <c r="Q327" s="112"/>
      <c r="S327" s="112"/>
    </row>
    <row r="328" spans="1:21" s="116" customFormat="1" x14ac:dyDescent="0.3">
      <c r="A328" s="151"/>
      <c r="B328" s="151"/>
      <c r="C328" s="151"/>
      <c r="D328" s="128" t="s">
        <v>394</v>
      </c>
      <c r="E328" s="153"/>
      <c r="F328" s="112"/>
      <c r="G328" s="112">
        <f>190.1+262.7+231.3+306.7+190.1</f>
        <v>1180.8999999999999</v>
      </c>
      <c r="H328" s="112"/>
      <c r="I328" s="112"/>
      <c r="J328" s="105">
        <f>ROUND(PRODUCT(F328:I328),2)</f>
        <v>1180.9000000000001</v>
      </c>
      <c r="K328" s="112"/>
      <c r="L328" s="111"/>
      <c r="M328" s="112"/>
      <c r="N328" s="112"/>
      <c r="O328" s="111"/>
      <c r="P328" s="112"/>
      <c r="Q328" s="112"/>
      <c r="S328" s="112"/>
      <c r="T328" s="70"/>
    </row>
    <row r="329" spans="1:21" s="116" customFormat="1" x14ac:dyDescent="0.35">
      <c r="A329" s="107"/>
      <c r="B329" s="107"/>
      <c r="C329" s="108"/>
      <c r="D329" s="140" t="s">
        <v>557</v>
      </c>
      <c r="E329" s="107"/>
      <c r="F329" s="112"/>
      <c r="G329" s="112"/>
      <c r="H329" s="112"/>
      <c r="I329" s="112"/>
      <c r="J329" s="105">
        <f t="shared" ref="J329:J331" si="19">ROUND(PRODUCT(F329:I329),2)</f>
        <v>0</v>
      </c>
      <c r="K329" s="112"/>
      <c r="L329" s="112"/>
      <c r="M329" s="112"/>
      <c r="N329" s="112"/>
      <c r="O329" s="112"/>
      <c r="P329" s="112"/>
      <c r="Q329" s="112"/>
      <c r="S329" s="112"/>
    </row>
    <row r="330" spans="1:21" s="116" customFormat="1" x14ac:dyDescent="0.35">
      <c r="A330" s="107"/>
      <c r="B330" s="107"/>
      <c r="C330" s="108"/>
      <c r="D330" s="128" t="s">
        <v>505</v>
      </c>
      <c r="E330" s="107"/>
      <c r="F330" s="112"/>
      <c r="G330" s="112">
        <v>688</v>
      </c>
      <c r="H330" s="112"/>
      <c r="I330" s="112"/>
      <c r="J330" s="105">
        <f t="shared" si="19"/>
        <v>688</v>
      </c>
      <c r="K330" s="112"/>
      <c r="L330" s="112"/>
      <c r="M330" s="112"/>
      <c r="N330" s="112"/>
      <c r="O330" s="112"/>
      <c r="P330" s="112"/>
      <c r="Q330" s="112"/>
      <c r="S330" s="112"/>
    </row>
    <row r="331" spans="1:21" s="116" customFormat="1" x14ac:dyDescent="0.35">
      <c r="A331" s="107"/>
      <c r="B331" s="107"/>
      <c r="C331" s="108"/>
      <c r="D331" s="128" t="s">
        <v>502</v>
      </c>
      <c r="E331" s="107"/>
      <c r="F331" s="112"/>
      <c r="G331" s="112">
        <v>665</v>
      </c>
      <c r="H331" s="112"/>
      <c r="I331" s="112"/>
      <c r="J331" s="105">
        <f t="shared" si="19"/>
        <v>665</v>
      </c>
      <c r="K331" s="112"/>
      <c r="L331" s="112"/>
      <c r="M331" s="112"/>
      <c r="N331" s="112"/>
      <c r="O331" s="112"/>
      <c r="P331" s="112"/>
      <c r="Q331" s="112"/>
      <c r="S331" s="112"/>
    </row>
    <row r="332" spans="1:21" s="70" customFormat="1" x14ac:dyDescent="0.3">
      <c r="A332" s="149"/>
      <c r="B332" s="149"/>
      <c r="C332" s="149"/>
      <c r="D332" s="121" t="str">
        <f>"Total item "&amp;A322</f>
        <v>Total item 3.6</v>
      </c>
      <c r="E332" s="150"/>
      <c r="F332" s="105"/>
      <c r="G332" s="105"/>
      <c r="H332" s="105"/>
      <c r="I332" s="105"/>
      <c r="J332" s="98">
        <f>SUM(J323:J331)</f>
        <v>4624.2000000000007</v>
      </c>
      <c r="K332" s="105"/>
      <c r="L332" s="105"/>
      <c r="M332" s="105"/>
      <c r="N332" s="105"/>
      <c r="O332" s="105"/>
      <c r="P332" s="105"/>
      <c r="Q332" s="105"/>
      <c r="S332" s="105"/>
    </row>
    <row r="333" spans="1:21" x14ac:dyDescent="0.3">
      <c r="A333" s="317"/>
      <c r="B333" s="318"/>
      <c r="C333" s="318"/>
      <c r="D333" s="132"/>
      <c r="E333" s="319"/>
      <c r="F333" s="91"/>
      <c r="G333" s="91"/>
      <c r="H333" s="91"/>
      <c r="I333" s="91"/>
      <c r="J333" s="90"/>
      <c r="K333" s="91"/>
      <c r="L333" s="91"/>
      <c r="M333" s="91"/>
      <c r="N333" s="91"/>
      <c r="O333" s="91"/>
      <c r="P333" s="91"/>
      <c r="Q333" s="91"/>
      <c r="S333" s="91"/>
      <c r="T333" s="144"/>
      <c r="U333" s="144"/>
    </row>
    <row r="334" spans="1:21" s="116" customFormat="1" ht="44.25" customHeight="1" x14ac:dyDescent="0.35">
      <c r="A334" s="107" t="s">
        <v>509</v>
      </c>
      <c r="B334" s="107" t="s">
        <v>31</v>
      </c>
      <c r="C334" s="108" t="s">
        <v>406</v>
      </c>
      <c r="D334" s="109" t="s">
        <v>407</v>
      </c>
      <c r="E334" s="107" t="s">
        <v>108</v>
      </c>
      <c r="F334" s="155"/>
      <c r="G334" s="111" t="s">
        <v>521</v>
      </c>
      <c r="H334" s="147"/>
      <c r="I334" s="147"/>
      <c r="J334" s="111"/>
      <c r="K334" s="112">
        <f>J339</f>
        <v>559.1</v>
      </c>
      <c r="L334" s="112" t="s">
        <v>547</v>
      </c>
      <c r="M334" s="112">
        <f>ROUND(L334*(1+$N$10),2)</f>
        <v>14.07</v>
      </c>
      <c r="N334" s="112">
        <f>TRUNC($K334*M334,2)</f>
        <v>7866.53</v>
      </c>
      <c r="O334" s="112" t="s">
        <v>934</v>
      </c>
      <c r="P334" s="112">
        <f>ROUND(O334*(1+$Q$10),2)</f>
        <v>13.63</v>
      </c>
      <c r="Q334" s="112">
        <f>TRUNC($K334*P334,2)</f>
        <v>7620.53</v>
      </c>
      <c r="R334" s="116" t="s">
        <v>504</v>
      </c>
      <c r="S334" s="112"/>
    </row>
    <row r="335" spans="1:21" s="116" customFormat="1" x14ac:dyDescent="0.3">
      <c r="A335" s="151"/>
      <c r="B335" s="151"/>
      <c r="C335" s="151"/>
      <c r="D335" s="140" t="s">
        <v>921</v>
      </c>
      <c r="E335" s="153"/>
      <c r="F335" s="112"/>
      <c r="G335" s="112"/>
      <c r="H335" s="112"/>
      <c r="I335" s="112"/>
      <c r="J335" s="105"/>
      <c r="K335" s="112"/>
      <c r="L335" s="111"/>
      <c r="M335" s="112"/>
      <c r="N335" s="112"/>
      <c r="O335" s="111"/>
      <c r="P335" s="112"/>
      <c r="Q335" s="112"/>
      <c r="S335" s="112"/>
      <c r="T335" s="70"/>
    </row>
    <row r="336" spans="1:21" s="116" customFormat="1" x14ac:dyDescent="0.3">
      <c r="A336" s="151"/>
      <c r="B336" s="151"/>
      <c r="C336" s="151"/>
      <c r="D336" s="128" t="s">
        <v>505</v>
      </c>
      <c r="E336" s="153"/>
      <c r="F336" s="112"/>
      <c r="G336" s="112">
        <v>182</v>
      </c>
      <c r="H336" s="112"/>
      <c r="I336" s="112"/>
      <c r="J336" s="105">
        <f>ROUND(PRODUCT(F336:I336),2)</f>
        <v>182</v>
      </c>
      <c r="K336" s="112"/>
      <c r="L336" s="111"/>
      <c r="M336" s="112"/>
      <c r="N336" s="112"/>
      <c r="O336" s="111"/>
      <c r="P336" s="112"/>
      <c r="Q336" s="112"/>
      <c r="S336" s="112"/>
      <c r="T336" s="70"/>
    </row>
    <row r="337" spans="1:26" s="116" customFormat="1" x14ac:dyDescent="0.35">
      <c r="A337" s="107"/>
      <c r="B337" s="107"/>
      <c r="C337" s="108"/>
      <c r="D337" s="140" t="s">
        <v>949</v>
      </c>
      <c r="E337" s="107"/>
      <c r="F337" s="111"/>
      <c r="G337" s="112"/>
      <c r="H337" s="111"/>
      <c r="I337" s="111"/>
      <c r="J337" s="105"/>
      <c r="K337" s="112"/>
      <c r="L337" s="112"/>
      <c r="M337" s="112"/>
      <c r="N337" s="112"/>
      <c r="O337" s="112"/>
      <c r="P337" s="112"/>
      <c r="Q337" s="112"/>
      <c r="S337" s="112"/>
    </row>
    <row r="338" spans="1:26" s="116" customFormat="1" x14ac:dyDescent="0.3">
      <c r="A338" s="151"/>
      <c r="B338" s="151"/>
      <c r="C338" s="151"/>
      <c r="D338" s="128" t="s">
        <v>394</v>
      </c>
      <c r="E338" s="153"/>
      <c r="F338" s="112"/>
      <c r="G338" s="112">
        <f>77+141.7+74.1+7.3+77</f>
        <v>377.09999999999997</v>
      </c>
      <c r="H338" s="112"/>
      <c r="I338" s="112"/>
      <c r="J338" s="105">
        <f>ROUND(PRODUCT(F338:I338),2)</f>
        <v>377.1</v>
      </c>
      <c r="K338" s="112"/>
      <c r="L338" s="111"/>
      <c r="M338" s="112"/>
      <c r="N338" s="112"/>
      <c r="O338" s="111"/>
      <c r="P338" s="112"/>
      <c r="Q338" s="112"/>
      <c r="S338" s="112"/>
      <c r="T338" s="70"/>
    </row>
    <row r="339" spans="1:26" s="70" customFormat="1" x14ac:dyDescent="0.3">
      <c r="A339" s="149"/>
      <c r="B339" s="149"/>
      <c r="C339" s="149"/>
      <c r="D339" s="121" t="str">
        <f>"Total item "&amp;A334</f>
        <v>Total item 3.7</v>
      </c>
      <c r="E339" s="150"/>
      <c r="F339" s="105"/>
      <c r="G339" s="105"/>
      <c r="H339" s="105"/>
      <c r="I339" s="105"/>
      <c r="J339" s="98">
        <f>SUM(J335:J338)</f>
        <v>559.1</v>
      </c>
      <c r="K339" s="105"/>
      <c r="L339" s="105"/>
      <c r="M339" s="105"/>
      <c r="N339" s="105"/>
      <c r="O339" s="105"/>
      <c r="P339" s="105"/>
      <c r="Q339" s="105"/>
      <c r="S339" s="105"/>
    </row>
    <row r="340" spans="1:26" x14ac:dyDescent="0.3">
      <c r="A340" s="317"/>
      <c r="B340" s="318"/>
      <c r="C340" s="318"/>
      <c r="D340" s="132"/>
      <c r="E340" s="319"/>
      <c r="F340" s="91"/>
      <c r="G340" s="91"/>
      <c r="H340" s="91"/>
      <c r="I340" s="91"/>
      <c r="J340" s="90"/>
      <c r="K340" s="91"/>
      <c r="L340" s="91"/>
      <c r="M340" s="91"/>
      <c r="N340" s="91"/>
      <c r="O340" s="91"/>
      <c r="P340" s="91"/>
      <c r="Q340" s="91"/>
      <c r="S340" s="91"/>
      <c r="T340" s="144"/>
      <c r="U340" s="144"/>
    </row>
    <row r="341" spans="1:26" s="116" customFormat="1" ht="45" customHeight="1" x14ac:dyDescent="0.35">
      <c r="A341" s="107" t="s">
        <v>510</v>
      </c>
      <c r="B341" s="107" t="s">
        <v>31</v>
      </c>
      <c r="C341" s="108" t="s">
        <v>956</v>
      </c>
      <c r="D341" s="109" t="s">
        <v>957</v>
      </c>
      <c r="E341" s="107" t="s">
        <v>108</v>
      </c>
      <c r="F341" s="155"/>
      <c r="G341" s="111" t="s">
        <v>521</v>
      </c>
      <c r="H341" s="147"/>
      <c r="I341" s="147"/>
      <c r="J341" s="111"/>
      <c r="K341" s="112">
        <f>J344</f>
        <v>59.2</v>
      </c>
      <c r="L341" s="112" t="s">
        <v>958</v>
      </c>
      <c r="M341" s="112">
        <f>ROUND(L341*(1+$N$10),2)</f>
        <v>13.3</v>
      </c>
      <c r="N341" s="112">
        <f>TRUNC($K341*M341,2)</f>
        <v>787.36</v>
      </c>
      <c r="O341" s="112" t="s">
        <v>959</v>
      </c>
      <c r="P341" s="112">
        <f>ROUND(O341*(1+$Q$10),2)</f>
        <v>12.85</v>
      </c>
      <c r="Q341" s="112">
        <f>TRUNC($K341*P341,2)</f>
        <v>760.72</v>
      </c>
      <c r="R341" s="116" t="s">
        <v>504</v>
      </c>
      <c r="S341" s="112"/>
    </row>
    <row r="342" spans="1:26" s="116" customFormat="1" x14ac:dyDescent="0.35">
      <c r="A342" s="107"/>
      <c r="B342" s="107"/>
      <c r="C342" s="108"/>
      <c r="D342" s="140" t="s">
        <v>949</v>
      </c>
      <c r="E342" s="107"/>
      <c r="F342" s="111"/>
      <c r="G342" s="112"/>
      <c r="H342" s="111"/>
      <c r="I342" s="111"/>
      <c r="J342" s="105"/>
      <c r="K342" s="112"/>
      <c r="L342" s="112"/>
      <c r="M342" s="112"/>
      <c r="N342" s="112"/>
      <c r="O342" s="112"/>
      <c r="P342" s="112"/>
      <c r="Q342" s="112"/>
      <c r="S342" s="112"/>
    </row>
    <row r="343" spans="1:26" s="116" customFormat="1" x14ac:dyDescent="0.3">
      <c r="A343" s="151"/>
      <c r="B343" s="151"/>
      <c r="C343" s="151"/>
      <c r="D343" s="128" t="s">
        <v>394</v>
      </c>
      <c r="E343" s="153"/>
      <c r="F343" s="112"/>
      <c r="G343" s="112">
        <v>59.2</v>
      </c>
      <c r="H343" s="112"/>
      <c r="I343" s="112"/>
      <c r="J343" s="105">
        <f>ROUND(PRODUCT(F343:I343),2)</f>
        <v>59.2</v>
      </c>
      <c r="K343" s="112"/>
      <c r="L343" s="111"/>
      <c r="M343" s="112"/>
      <c r="N343" s="112"/>
      <c r="O343" s="111"/>
      <c r="P343" s="112"/>
      <c r="Q343" s="112"/>
      <c r="S343" s="112"/>
      <c r="T343" s="70"/>
    </row>
    <row r="344" spans="1:26" s="70" customFormat="1" x14ac:dyDescent="0.3">
      <c r="A344" s="149"/>
      <c r="B344" s="149"/>
      <c r="C344" s="149"/>
      <c r="D344" s="121" t="str">
        <f>"Total item "&amp;A341</f>
        <v>Total item 3.8</v>
      </c>
      <c r="E344" s="150"/>
      <c r="F344" s="105"/>
      <c r="G344" s="105"/>
      <c r="H344" s="105"/>
      <c r="I344" s="105"/>
      <c r="J344" s="98">
        <f>SUM(J342:J343)</f>
        <v>59.2</v>
      </c>
      <c r="K344" s="105"/>
      <c r="L344" s="105"/>
      <c r="M344" s="105"/>
      <c r="N344" s="105"/>
      <c r="O344" s="105"/>
      <c r="P344" s="105"/>
      <c r="Q344" s="105"/>
      <c r="S344" s="105"/>
    </row>
    <row r="345" spans="1:26" x14ac:dyDescent="0.3">
      <c r="A345" s="317"/>
      <c r="B345" s="318"/>
      <c r="C345" s="318"/>
      <c r="D345" s="132"/>
      <c r="E345" s="319"/>
      <c r="F345" s="91"/>
      <c r="G345" s="91"/>
      <c r="H345" s="91"/>
      <c r="I345" s="91"/>
      <c r="J345" s="90"/>
      <c r="K345" s="91"/>
      <c r="L345" s="91"/>
      <c r="M345" s="91"/>
      <c r="N345" s="91"/>
      <c r="O345" s="91"/>
      <c r="P345" s="91"/>
      <c r="Q345" s="91"/>
      <c r="S345" s="91"/>
      <c r="T345" s="144"/>
      <c r="U345" s="144"/>
    </row>
    <row r="346" spans="1:26" s="116" customFormat="1" ht="45" customHeight="1" x14ac:dyDescent="0.35">
      <c r="A346" s="107" t="s">
        <v>511</v>
      </c>
      <c r="B346" s="107" t="s">
        <v>123</v>
      </c>
      <c r="C346" s="108" t="s">
        <v>132</v>
      </c>
      <c r="D346" s="109" t="s">
        <v>994</v>
      </c>
      <c r="E346" s="107" t="s">
        <v>74</v>
      </c>
      <c r="F346" s="155"/>
      <c r="G346" s="111" t="s">
        <v>520</v>
      </c>
      <c r="H346" s="147"/>
      <c r="I346" s="147"/>
      <c r="J346" s="111"/>
      <c r="K346" s="112">
        <f>J366</f>
        <v>89.560000000000016</v>
      </c>
      <c r="L346" s="112" t="e">
        <f>COMPOSIÇÕES!#REF!</f>
        <v>#REF!</v>
      </c>
      <c r="M346" s="112" t="e">
        <f>ROUND(L346*(1+$N$10),2)</f>
        <v>#REF!</v>
      </c>
      <c r="N346" s="112" t="e">
        <f>TRUNC($K346*M346,2)</f>
        <v>#REF!</v>
      </c>
      <c r="O346" s="112" t="e">
        <f>COMPOSIÇÕES!#REF!</f>
        <v>#REF!</v>
      </c>
      <c r="P346" s="112" t="e">
        <f>ROUND(O346*(1+$Q$10),2)</f>
        <v>#REF!</v>
      </c>
      <c r="Q346" s="112" t="e">
        <f>TRUNC($K346*P346,2)</f>
        <v>#REF!</v>
      </c>
      <c r="R346" s="116" t="s">
        <v>504</v>
      </c>
      <c r="S346" s="112"/>
    </row>
    <row r="347" spans="1:26" s="116" customFormat="1" x14ac:dyDescent="0.2">
      <c r="A347" s="107"/>
      <c r="B347" s="107"/>
      <c r="C347" s="108"/>
      <c r="D347" s="354" t="s">
        <v>921</v>
      </c>
      <c r="E347" s="107"/>
      <c r="F347" s="155"/>
      <c r="G347" s="111"/>
      <c r="H347" s="147"/>
      <c r="I347" s="147"/>
      <c r="J347" s="111"/>
      <c r="K347" s="112"/>
      <c r="L347" s="112"/>
      <c r="M347" s="112"/>
      <c r="N347" s="112"/>
      <c r="O347" s="112"/>
      <c r="P347" s="112"/>
      <c r="Q347" s="112"/>
      <c r="S347" s="112"/>
      <c r="T347" s="355" t="s">
        <v>150</v>
      </c>
      <c r="U347" s="355" t="s">
        <v>75</v>
      </c>
      <c r="V347" s="355" t="s">
        <v>938</v>
      </c>
      <c r="W347" s="355" t="s">
        <v>939</v>
      </c>
      <c r="X347" s="355" t="s">
        <v>940</v>
      </c>
      <c r="Y347" s="355" t="s">
        <v>941</v>
      </c>
      <c r="Z347" s="355" t="s">
        <v>942</v>
      </c>
    </row>
    <row r="348" spans="1:26" s="116" customFormat="1" x14ac:dyDescent="0.2">
      <c r="A348" s="107"/>
      <c r="B348" s="107"/>
      <c r="C348" s="108"/>
      <c r="D348" s="358" t="s">
        <v>505</v>
      </c>
      <c r="E348" s="107"/>
      <c r="F348" s="155"/>
      <c r="G348" s="111"/>
      <c r="H348" s="147"/>
      <c r="I348" s="147"/>
      <c r="J348" s="111"/>
      <c r="K348" s="112"/>
      <c r="L348" s="112"/>
      <c r="M348" s="112"/>
      <c r="N348" s="112"/>
      <c r="O348" s="112"/>
      <c r="P348" s="112"/>
      <c r="Q348" s="112"/>
      <c r="S348" s="112"/>
      <c r="T348" s="356"/>
      <c r="U348" s="356"/>
      <c r="V348" s="356"/>
      <c r="W348" s="356"/>
      <c r="X348" s="356"/>
      <c r="Y348" s="356"/>
      <c r="Z348" s="356"/>
    </row>
    <row r="349" spans="1:26" s="116" customFormat="1" x14ac:dyDescent="0.3">
      <c r="A349" s="151"/>
      <c r="B349" s="151"/>
      <c r="C349" s="156"/>
      <c r="D349" s="128" t="s">
        <v>930</v>
      </c>
      <c r="E349" s="157"/>
      <c r="F349" s="118"/>
      <c r="G349" s="105"/>
      <c r="H349" s="105"/>
      <c r="I349" s="158"/>
      <c r="J349" s="105"/>
      <c r="K349" s="112"/>
      <c r="L349" s="112"/>
      <c r="M349" s="112"/>
      <c r="N349" s="112"/>
      <c r="O349" s="112"/>
      <c r="P349" s="112"/>
      <c r="Q349" s="112"/>
      <c r="S349" s="112" t="s">
        <v>935</v>
      </c>
      <c r="T349" s="116">
        <v>1.4</v>
      </c>
      <c r="U349" s="116">
        <v>1.9</v>
      </c>
      <c r="V349" s="116">
        <v>0.3</v>
      </c>
      <c r="W349" s="116">
        <v>0.5</v>
      </c>
      <c r="X349" s="116">
        <v>0.25</v>
      </c>
      <c r="Y349" s="116">
        <v>0.7</v>
      </c>
      <c r="Z349" s="116">
        <v>1.1000000000000001</v>
      </c>
    </row>
    <row r="350" spans="1:26" s="116" customFormat="1" x14ac:dyDescent="0.3">
      <c r="A350" s="151"/>
      <c r="B350" s="151"/>
      <c r="C350" s="156"/>
      <c r="D350" s="128" t="s">
        <v>936</v>
      </c>
      <c r="E350" s="157"/>
      <c r="F350" s="352">
        <v>12</v>
      </c>
      <c r="G350" s="105">
        <v>1.4</v>
      </c>
      <c r="H350" s="105">
        <v>1.9</v>
      </c>
      <c r="I350" s="353">
        <v>0.3</v>
      </c>
      <c r="J350" s="105">
        <f t="shared" ref="J350:J365" si="20">ROUND(PRODUCT(F350:I350),2)</f>
        <v>9.58</v>
      </c>
      <c r="K350" s="112"/>
      <c r="L350" s="112"/>
      <c r="M350" s="112"/>
      <c r="N350" s="112"/>
      <c r="O350" s="112"/>
      <c r="P350" s="112"/>
      <c r="Q350" s="112"/>
      <c r="S350" s="112"/>
    </row>
    <row r="351" spans="1:26" s="116" customFormat="1" x14ac:dyDescent="0.3">
      <c r="A351" s="151"/>
      <c r="B351" s="151"/>
      <c r="C351" s="156"/>
      <c r="D351" s="128" t="s">
        <v>937</v>
      </c>
      <c r="E351" s="157"/>
      <c r="F351" s="352">
        <v>12</v>
      </c>
      <c r="G351" s="105">
        <f>((W349-V349)/3)*((T349*U349)+(X349*Y349)+SQRT((T349*U349)+(X349*Y349)))</f>
        <v>0.30124972160321822</v>
      </c>
      <c r="H351" s="105"/>
      <c r="I351" s="158"/>
      <c r="J351" s="105">
        <f t="shared" si="20"/>
        <v>3.61</v>
      </c>
      <c r="K351" s="112"/>
      <c r="L351" s="112"/>
      <c r="M351" s="112"/>
      <c r="N351" s="112"/>
      <c r="O351" s="112"/>
      <c r="P351" s="112"/>
      <c r="Q351" s="112"/>
      <c r="S351" s="112"/>
    </row>
    <row r="352" spans="1:26" s="116" customFormat="1" x14ac:dyDescent="0.3">
      <c r="A352" s="151"/>
      <c r="B352" s="151"/>
      <c r="C352" s="156"/>
      <c r="D352" s="128" t="s">
        <v>931</v>
      </c>
      <c r="E352" s="157"/>
      <c r="F352" s="118"/>
      <c r="G352" s="105"/>
      <c r="H352" s="105"/>
      <c r="I352" s="158"/>
      <c r="J352" s="105">
        <f t="shared" si="20"/>
        <v>0</v>
      </c>
      <c r="K352" s="112"/>
      <c r="L352" s="112"/>
      <c r="M352" s="112"/>
      <c r="N352" s="112"/>
      <c r="O352" s="112"/>
      <c r="P352" s="112"/>
      <c r="Q352" s="112"/>
      <c r="S352" s="112" t="s">
        <v>935</v>
      </c>
      <c r="T352" s="116">
        <v>1</v>
      </c>
      <c r="U352" s="116">
        <v>1.5</v>
      </c>
      <c r="V352" s="116">
        <v>0.25</v>
      </c>
      <c r="W352" s="116">
        <v>0.3</v>
      </c>
      <c r="X352" s="116">
        <v>0.25</v>
      </c>
      <c r="Y352" s="116">
        <v>0.7</v>
      </c>
      <c r="Z352" s="116">
        <v>1.3</v>
      </c>
    </row>
    <row r="353" spans="1:21" s="116" customFormat="1" x14ac:dyDescent="0.3">
      <c r="A353" s="151"/>
      <c r="B353" s="151"/>
      <c r="C353" s="156"/>
      <c r="D353" s="128" t="s">
        <v>936</v>
      </c>
      <c r="E353" s="157"/>
      <c r="F353" s="352">
        <v>6</v>
      </c>
      <c r="G353" s="105">
        <v>1</v>
      </c>
      <c r="H353" s="105">
        <v>1.5</v>
      </c>
      <c r="I353" s="353">
        <v>0.25</v>
      </c>
      <c r="J353" s="105">
        <f t="shared" si="20"/>
        <v>2.25</v>
      </c>
      <c r="K353" s="112"/>
      <c r="L353" s="112"/>
      <c r="M353" s="112"/>
      <c r="N353" s="112"/>
      <c r="O353" s="112"/>
      <c r="P353" s="112"/>
      <c r="Q353" s="112"/>
      <c r="S353" s="112"/>
    </row>
    <row r="354" spans="1:21" s="116" customFormat="1" x14ac:dyDescent="0.3">
      <c r="A354" s="151"/>
      <c r="B354" s="151"/>
      <c r="C354" s="156"/>
      <c r="D354" s="128" t="s">
        <v>937</v>
      </c>
      <c r="E354" s="157"/>
      <c r="F354" s="352">
        <v>6</v>
      </c>
      <c r="G354" s="105">
        <f>((W352-V352)/3)*((T352*U352)+(X352*Y352)+SQRT((T352*U352)+(X352*Y352)))</f>
        <v>4.9486965175907963E-2</v>
      </c>
      <c r="H354" s="105"/>
      <c r="I354" s="158"/>
      <c r="J354" s="105">
        <f t="shared" si="20"/>
        <v>0.3</v>
      </c>
      <c r="K354" s="112"/>
      <c r="L354" s="112"/>
      <c r="M354" s="112"/>
      <c r="N354" s="112"/>
      <c r="O354" s="112"/>
      <c r="P354" s="112"/>
      <c r="Q354" s="112"/>
      <c r="S354" s="112"/>
    </row>
    <row r="355" spans="1:21" s="116" customFormat="1" x14ac:dyDescent="0.3">
      <c r="A355" s="151"/>
      <c r="B355" s="151"/>
      <c r="C355" s="156"/>
      <c r="D355" s="128" t="s">
        <v>394</v>
      </c>
      <c r="E355" s="157"/>
      <c r="F355" s="118"/>
      <c r="G355" s="105"/>
      <c r="H355" s="105"/>
      <c r="I355" s="158"/>
      <c r="J355" s="105">
        <f t="shared" si="20"/>
        <v>0</v>
      </c>
      <c r="K355" s="112"/>
      <c r="L355" s="112"/>
      <c r="M355" s="112"/>
      <c r="N355" s="112"/>
      <c r="O355" s="112"/>
      <c r="P355" s="112"/>
      <c r="Q355" s="112"/>
      <c r="S355" s="112"/>
    </row>
    <row r="356" spans="1:21" s="116" customFormat="1" x14ac:dyDescent="0.35">
      <c r="A356" s="107"/>
      <c r="B356" s="107"/>
      <c r="C356" s="108"/>
      <c r="D356" s="128" t="s">
        <v>932</v>
      </c>
      <c r="E356" s="107"/>
      <c r="F356" s="112">
        <v>2</v>
      </c>
      <c r="G356" s="112">
        <f>6.175*2+6.05*3</f>
        <v>30.5</v>
      </c>
      <c r="H356" s="112">
        <v>0.2</v>
      </c>
      <c r="I356" s="112">
        <v>0.4</v>
      </c>
      <c r="J356" s="105">
        <f t="shared" si="20"/>
        <v>4.88</v>
      </c>
      <c r="K356" s="112"/>
      <c r="L356" s="112"/>
      <c r="M356" s="112"/>
      <c r="N356" s="112"/>
      <c r="O356" s="112"/>
      <c r="P356" s="112"/>
      <c r="Q356" s="112"/>
      <c r="S356" s="112"/>
    </row>
    <row r="357" spans="1:21" s="116" customFormat="1" x14ac:dyDescent="0.35">
      <c r="A357" s="107"/>
      <c r="B357" s="107"/>
      <c r="C357" s="108"/>
      <c r="D357" s="128" t="s">
        <v>933</v>
      </c>
      <c r="E357" s="107"/>
      <c r="F357" s="112">
        <v>2</v>
      </c>
      <c r="G357" s="112">
        <f>4.8*2+4.45*2</f>
        <v>18.5</v>
      </c>
      <c r="H357" s="112">
        <v>0.2</v>
      </c>
      <c r="I357" s="112">
        <v>0.4</v>
      </c>
      <c r="J357" s="105">
        <f t="shared" si="20"/>
        <v>2.96</v>
      </c>
      <c r="K357" s="112"/>
      <c r="L357" s="112"/>
      <c r="M357" s="112"/>
      <c r="N357" s="112"/>
      <c r="O357" s="112"/>
      <c r="P357" s="112"/>
      <c r="Q357" s="112"/>
      <c r="S357" s="112"/>
    </row>
    <row r="358" spans="1:21" s="116" customFormat="1" x14ac:dyDescent="0.3">
      <c r="A358" s="151"/>
      <c r="B358" s="151"/>
      <c r="C358" s="151"/>
      <c r="D358" s="140" t="s">
        <v>949</v>
      </c>
      <c r="E358" s="153"/>
      <c r="F358" s="112"/>
      <c r="G358" s="112" t="s">
        <v>955</v>
      </c>
      <c r="H358" s="112"/>
      <c r="I358" s="112"/>
      <c r="J358" s="105">
        <f t="shared" si="20"/>
        <v>0</v>
      </c>
      <c r="K358" s="112"/>
      <c r="L358" s="111"/>
      <c r="M358" s="112"/>
      <c r="N358" s="112"/>
      <c r="O358" s="111"/>
      <c r="P358" s="112"/>
      <c r="Q358" s="112"/>
      <c r="S358" s="112"/>
      <c r="T358" s="70"/>
    </row>
    <row r="359" spans="1:21" s="116" customFormat="1" x14ac:dyDescent="0.3">
      <c r="A359" s="151"/>
      <c r="B359" s="151"/>
      <c r="C359" s="151"/>
      <c r="D359" s="128" t="s">
        <v>505</v>
      </c>
      <c r="E359" s="153"/>
      <c r="F359" s="112"/>
      <c r="G359" s="112">
        <v>18.59</v>
      </c>
      <c r="H359" s="112"/>
      <c r="I359" s="112"/>
      <c r="J359" s="105">
        <f t="shared" si="20"/>
        <v>18.59</v>
      </c>
      <c r="K359" s="112"/>
      <c r="L359" s="111"/>
      <c r="M359" s="112"/>
      <c r="N359" s="112"/>
      <c r="O359" s="111"/>
      <c r="P359" s="112"/>
      <c r="Q359" s="112"/>
      <c r="S359" s="112"/>
      <c r="T359" s="70"/>
    </row>
    <row r="360" spans="1:21" s="116" customFormat="1" x14ac:dyDescent="0.3">
      <c r="A360" s="151"/>
      <c r="B360" s="151"/>
      <c r="C360" s="151"/>
      <c r="D360" s="128" t="s">
        <v>394</v>
      </c>
      <c r="E360" s="153"/>
      <c r="F360" s="112"/>
      <c r="G360" s="112">
        <f>3.56+5.28+4.43+4.59+3.56</f>
        <v>21.419999999999998</v>
      </c>
      <c r="H360" s="112"/>
      <c r="I360" s="112"/>
      <c r="J360" s="105">
        <f t="shared" si="20"/>
        <v>21.42</v>
      </c>
      <c r="K360" s="112"/>
      <c r="L360" s="111"/>
      <c r="M360" s="112"/>
      <c r="N360" s="112"/>
      <c r="O360" s="111"/>
      <c r="P360" s="112"/>
      <c r="Q360" s="112"/>
      <c r="S360" s="112"/>
      <c r="T360" s="70"/>
    </row>
    <row r="361" spans="1:21" s="116" customFormat="1" x14ac:dyDescent="0.35">
      <c r="A361" s="107"/>
      <c r="B361" s="107"/>
      <c r="C361" s="108"/>
      <c r="D361" s="140" t="s">
        <v>557</v>
      </c>
      <c r="E361" s="107"/>
      <c r="F361" s="112"/>
      <c r="G361" s="112"/>
      <c r="H361" s="112"/>
      <c r="I361" s="112"/>
      <c r="J361" s="105">
        <f t="shared" si="20"/>
        <v>0</v>
      </c>
      <c r="K361" s="112"/>
      <c r="L361" s="112"/>
      <c r="M361" s="112"/>
      <c r="N361" s="112"/>
      <c r="O361" s="112"/>
      <c r="P361" s="112"/>
      <c r="Q361" s="112"/>
      <c r="S361" s="112"/>
    </row>
    <row r="362" spans="1:21" s="116" customFormat="1" x14ac:dyDescent="0.35">
      <c r="A362" s="107"/>
      <c r="B362" s="107"/>
      <c r="C362" s="108"/>
      <c r="D362" s="128" t="s">
        <v>1030</v>
      </c>
      <c r="E362" s="107"/>
      <c r="F362" s="112">
        <f>3</f>
        <v>3</v>
      </c>
      <c r="G362" s="112">
        <v>0.9</v>
      </c>
      <c r="H362" s="112">
        <v>0.9</v>
      </c>
      <c r="I362" s="112">
        <v>0.3</v>
      </c>
      <c r="J362" s="105">
        <f t="shared" si="20"/>
        <v>0.73</v>
      </c>
      <c r="K362" s="112"/>
      <c r="L362" s="112"/>
      <c r="M362" s="112"/>
      <c r="N362" s="112"/>
      <c r="O362" s="112"/>
      <c r="P362" s="112"/>
      <c r="Q362" s="112"/>
      <c r="S362" s="112"/>
    </row>
    <row r="363" spans="1:21" s="116" customFormat="1" x14ac:dyDescent="0.35">
      <c r="A363" s="107"/>
      <c r="B363" s="107"/>
      <c r="C363" s="108"/>
      <c r="D363" s="128" t="s">
        <v>1032</v>
      </c>
      <c r="E363" s="107"/>
      <c r="F363" s="112">
        <v>76</v>
      </c>
      <c r="G363" s="112">
        <v>0.8</v>
      </c>
      <c r="H363" s="112">
        <v>0.8</v>
      </c>
      <c r="I363" s="112">
        <v>0.3</v>
      </c>
      <c r="J363" s="105">
        <f t="shared" si="20"/>
        <v>14.59</v>
      </c>
      <c r="K363" s="112"/>
      <c r="L363" s="112"/>
      <c r="M363" s="112"/>
      <c r="N363" s="112"/>
      <c r="O363" s="112"/>
      <c r="P363" s="112"/>
      <c r="Q363" s="112"/>
      <c r="S363" s="112"/>
    </row>
    <row r="364" spans="1:21" s="116" customFormat="1" x14ac:dyDescent="0.35">
      <c r="A364" s="107"/>
      <c r="B364" s="107"/>
      <c r="C364" s="108"/>
      <c r="D364" s="128"/>
      <c r="E364" s="107"/>
      <c r="F364" s="112"/>
      <c r="G364" s="112" t="s">
        <v>955</v>
      </c>
      <c r="H364" s="112"/>
      <c r="I364" s="112"/>
      <c r="J364" s="105">
        <f t="shared" si="20"/>
        <v>0</v>
      </c>
      <c r="K364" s="112"/>
      <c r="L364" s="112"/>
      <c r="M364" s="112"/>
      <c r="N364" s="112"/>
      <c r="O364" s="112"/>
      <c r="P364" s="112"/>
      <c r="Q364" s="112"/>
      <c r="S364" s="112"/>
    </row>
    <row r="365" spans="1:21" s="116" customFormat="1" x14ac:dyDescent="0.35">
      <c r="A365" s="107"/>
      <c r="B365" s="107"/>
      <c r="C365" s="108"/>
      <c r="D365" s="128" t="s">
        <v>502</v>
      </c>
      <c r="E365" s="107"/>
      <c r="F365" s="112"/>
      <c r="G365" s="112">
        <v>10.65</v>
      </c>
      <c r="H365" s="112"/>
      <c r="I365" s="112"/>
      <c r="J365" s="105">
        <f t="shared" si="20"/>
        <v>10.65</v>
      </c>
      <c r="K365" s="112"/>
      <c r="L365" s="112"/>
      <c r="M365" s="112"/>
      <c r="N365" s="112"/>
      <c r="O365" s="112"/>
      <c r="P365" s="112"/>
      <c r="Q365" s="112"/>
      <c r="S365" s="112"/>
    </row>
    <row r="366" spans="1:21" s="70" customFormat="1" x14ac:dyDescent="0.3">
      <c r="A366" s="149"/>
      <c r="B366" s="149"/>
      <c r="C366" s="149"/>
      <c r="D366" s="121" t="str">
        <f>"Total item "&amp;A346</f>
        <v>Total item 3.9</v>
      </c>
      <c r="E366" s="150"/>
      <c r="F366" s="105"/>
      <c r="G366" s="105"/>
      <c r="H366" s="105"/>
      <c r="I366" s="105"/>
      <c r="J366" s="98">
        <f>SUM(J347:J365)</f>
        <v>89.560000000000016</v>
      </c>
      <c r="K366" s="105"/>
      <c r="L366" s="105"/>
      <c r="M366" s="105"/>
      <c r="N366" s="105"/>
      <c r="O366" s="105"/>
      <c r="P366" s="105"/>
      <c r="Q366" s="105"/>
      <c r="S366" s="105"/>
    </row>
    <row r="367" spans="1:21" x14ac:dyDescent="0.3">
      <c r="A367" s="317"/>
      <c r="B367" s="318"/>
      <c r="C367" s="318"/>
      <c r="D367" s="132"/>
      <c r="E367" s="319"/>
      <c r="F367" s="91"/>
      <c r="G367" s="91"/>
      <c r="H367" s="91"/>
      <c r="I367" s="91"/>
      <c r="J367" s="90"/>
      <c r="K367" s="91"/>
      <c r="L367" s="91"/>
      <c r="M367" s="91"/>
      <c r="N367" s="91"/>
      <c r="O367" s="136"/>
      <c r="P367" s="91"/>
      <c r="Q367" s="91"/>
      <c r="S367" s="91"/>
      <c r="T367" s="144"/>
      <c r="U367" s="144"/>
    </row>
    <row r="368" spans="1:21" s="116" customFormat="1" ht="45" customHeight="1" x14ac:dyDescent="0.35">
      <c r="A368" s="107" t="s">
        <v>512</v>
      </c>
      <c r="B368" s="107" t="s">
        <v>123</v>
      </c>
      <c r="C368" s="108" t="s">
        <v>222</v>
      </c>
      <c r="D368" s="109" t="s">
        <v>424</v>
      </c>
      <c r="E368" s="107" t="s">
        <v>74</v>
      </c>
      <c r="F368" s="146"/>
      <c r="G368" s="146"/>
      <c r="H368" s="146"/>
      <c r="I368" s="147"/>
      <c r="J368" s="111"/>
      <c r="K368" s="112">
        <f>J386</f>
        <v>21.119999999999997</v>
      </c>
      <c r="L368" s="112" t="e">
        <f>COMPOSIÇÕES!#REF!</f>
        <v>#REF!</v>
      </c>
      <c r="M368" s="112" t="e">
        <f>ROUND(L368*(1+$N$10),2)</f>
        <v>#REF!</v>
      </c>
      <c r="N368" s="112" t="e">
        <f>TRUNC($K368*M368,2)</f>
        <v>#REF!</v>
      </c>
      <c r="O368" s="112" t="e">
        <f>COMPOSIÇÕES!#REF!</f>
        <v>#REF!</v>
      </c>
      <c r="P368" s="112" t="e">
        <f>ROUND(O368*(1+$Q$10),2)</f>
        <v>#REF!</v>
      </c>
      <c r="Q368" s="112" t="e">
        <f>TRUNC($K368*P368,2)</f>
        <v>#REF!</v>
      </c>
      <c r="R368" s="113"/>
      <c r="S368" s="112"/>
    </row>
    <row r="369" spans="1:19" s="116" customFormat="1" x14ac:dyDescent="0.35">
      <c r="A369" s="107"/>
      <c r="B369" s="107"/>
      <c r="C369" s="108"/>
      <c r="D369" s="140" t="s">
        <v>1045</v>
      </c>
      <c r="E369" s="107"/>
      <c r="F369" s="112"/>
      <c r="G369" s="112"/>
      <c r="H369" s="112"/>
      <c r="I369" s="112"/>
      <c r="J369" s="105">
        <f t="shared" ref="J369:J373" si="21">ROUND(PRODUCT(F369:I369),2)</f>
        <v>0</v>
      </c>
      <c r="K369" s="112"/>
      <c r="L369" s="112"/>
      <c r="M369" s="112"/>
      <c r="N369" s="112"/>
      <c r="O369" s="112"/>
      <c r="P369" s="112"/>
      <c r="Q369" s="112"/>
      <c r="S369" s="112"/>
    </row>
    <row r="370" spans="1:19" s="116" customFormat="1" x14ac:dyDescent="0.35">
      <c r="A370" s="107"/>
      <c r="B370" s="107"/>
      <c r="C370" s="108"/>
      <c r="D370" s="128" t="s">
        <v>598</v>
      </c>
      <c r="E370" s="107"/>
      <c r="F370" s="112"/>
      <c r="G370" s="112">
        <v>2.8</v>
      </c>
      <c r="H370" s="112">
        <v>6.3</v>
      </c>
      <c r="I370" s="112">
        <v>0.15</v>
      </c>
      <c r="J370" s="105">
        <f t="shared" si="21"/>
        <v>2.65</v>
      </c>
      <c r="K370" s="112"/>
      <c r="L370" s="112"/>
      <c r="M370" s="112"/>
      <c r="N370" s="112"/>
      <c r="O370" s="112"/>
      <c r="P370" s="112"/>
      <c r="Q370" s="112"/>
      <c r="S370" s="112"/>
    </row>
    <row r="371" spans="1:19" s="116" customFormat="1" x14ac:dyDescent="0.35">
      <c r="A371" s="107"/>
      <c r="B371" s="107"/>
      <c r="C371" s="108"/>
      <c r="D371" s="128" t="s">
        <v>599</v>
      </c>
      <c r="E371" s="107"/>
      <c r="F371" s="112"/>
      <c r="G371" s="112">
        <v>2.8</v>
      </c>
      <c r="H371" s="112">
        <v>6.3</v>
      </c>
      <c r="I371" s="112">
        <v>0.15</v>
      </c>
      <c r="J371" s="105">
        <f t="shared" si="21"/>
        <v>2.65</v>
      </c>
      <c r="K371" s="112"/>
      <c r="L371" s="112"/>
      <c r="M371" s="112"/>
      <c r="N371" s="112"/>
      <c r="O371" s="112"/>
      <c r="P371" s="112"/>
      <c r="Q371" s="112"/>
      <c r="S371" s="112"/>
    </row>
    <row r="372" spans="1:19" s="116" customFormat="1" x14ac:dyDescent="0.35">
      <c r="A372" s="107"/>
      <c r="B372" s="107"/>
      <c r="C372" s="108"/>
      <c r="D372" s="128" t="s">
        <v>600</v>
      </c>
      <c r="E372" s="107"/>
      <c r="F372" s="112">
        <v>2</v>
      </c>
      <c r="G372" s="112">
        <v>2.8</v>
      </c>
      <c r="H372" s="112">
        <v>0.15</v>
      </c>
      <c r="I372" s="112">
        <v>2</v>
      </c>
      <c r="J372" s="105">
        <f t="shared" si="21"/>
        <v>1.68</v>
      </c>
      <c r="K372" s="112"/>
      <c r="L372" s="112"/>
      <c r="M372" s="112"/>
      <c r="N372" s="112"/>
      <c r="O372" s="112"/>
      <c r="P372" s="112"/>
      <c r="Q372" s="112"/>
      <c r="S372" s="112"/>
    </row>
    <row r="373" spans="1:19" s="116" customFormat="1" x14ac:dyDescent="0.35">
      <c r="A373" s="107"/>
      <c r="B373" s="107"/>
      <c r="C373" s="108"/>
      <c r="D373" s="128"/>
      <c r="E373" s="107"/>
      <c r="F373" s="112">
        <v>2</v>
      </c>
      <c r="G373" s="112">
        <v>6</v>
      </c>
      <c r="H373" s="112">
        <v>0.15</v>
      </c>
      <c r="I373" s="112">
        <v>2</v>
      </c>
      <c r="J373" s="105">
        <f t="shared" si="21"/>
        <v>3.6</v>
      </c>
      <c r="K373" s="112"/>
      <c r="L373" s="112"/>
      <c r="M373" s="112"/>
      <c r="N373" s="112"/>
      <c r="O373" s="112"/>
      <c r="P373" s="112"/>
      <c r="Q373" s="112"/>
      <c r="S373" s="112"/>
    </row>
    <row r="374" spans="1:19" s="116" customFormat="1" x14ac:dyDescent="0.35">
      <c r="A374" s="107"/>
      <c r="B374" s="107"/>
      <c r="C374" s="108"/>
      <c r="D374" s="140" t="s">
        <v>1071</v>
      </c>
      <c r="E374" s="107"/>
      <c r="F374" s="112"/>
      <c r="G374" s="112"/>
      <c r="H374" s="112"/>
      <c r="I374" s="112"/>
      <c r="J374" s="105"/>
      <c r="K374" s="112"/>
      <c r="L374" s="112"/>
      <c r="M374" s="112"/>
      <c r="N374" s="112"/>
      <c r="O374" s="112"/>
      <c r="P374" s="112"/>
      <c r="Q374" s="112"/>
      <c r="S374" s="112"/>
    </row>
    <row r="375" spans="1:19" s="116" customFormat="1" x14ac:dyDescent="0.35">
      <c r="A375" s="107"/>
      <c r="B375" s="107"/>
      <c r="C375" s="108"/>
      <c r="D375" s="128" t="s">
        <v>1146</v>
      </c>
      <c r="E375" s="107"/>
      <c r="F375" s="112"/>
      <c r="G375" s="112">
        <v>3</v>
      </c>
      <c r="H375" s="112">
        <v>3</v>
      </c>
      <c r="I375" s="112">
        <v>0.6</v>
      </c>
      <c r="J375" s="105">
        <f t="shared" ref="J375:J385" si="22">ROUND(PRODUCT(F375:I375),2)</f>
        <v>5.4</v>
      </c>
      <c r="K375" s="112"/>
      <c r="L375" s="112"/>
      <c r="M375" s="112"/>
      <c r="N375" s="112"/>
      <c r="O375" s="112"/>
      <c r="P375" s="112"/>
      <c r="Q375" s="112"/>
      <c r="S375" s="112"/>
    </row>
    <row r="376" spans="1:19" s="116" customFormat="1" x14ac:dyDescent="0.35">
      <c r="A376" s="107"/>
      <c r="B376" s="107"/>
      <c r="C376" s="108"/>
      <c r="D376" s="140" t="s">
        <v>1147</v>
      </c>
      <c r="E376" s="107"/>
      <c r="F376" s="112"/>
      <c r="G376" s="112"/>
      <c r="H376" s="112"/>
      <c r="I376" s="112"/>
      <c r="J376" s="105">
        <f t="shared" si="22"/>
        <v>0</v>
      </c>
      <c r="K376" s="112"/>
      <c r="L376" s="112"/>
      <c r="M376" s="112"/>
      <c r="N376" s="112"/>
      <c r="O376" s="112"/>
      <c r="P376" s="112"/>
      <c r="Q376" s="112"/>
      <c r="S376" s="112"/>
    </row>
    <row r="377" spans="1:19" s="116" customFormat="1" x14ac:dyDescent="0.35">
      <c r="A377" s="107"/>
      <c r="B377" s="107"/>
      <c r="C377" s="108"/>
      <c r="D377" s="128" t="s">
        <v>1153</v>
      </c>
      <c r="E377" s="107"/>
      <c r="F377" s="112"/>
      <c r="G377" s="112">
        <v>4.7</v>
      </c>
      <c r="H377" s="112">
        <v>2.6</v>
      </c>
      <c r="I377" s="112">
        <v>0.1</v>
      </c>
      <c r="J377" s="105">
        <f t="shared" si="22"/>
        <v>1.22</v>
      </c>
      <c r="K377" s="112"/>
      <c r="L377" s="112"/>
      <c r="M377" s="112"/>
      <c r="N377" s="112"/>
      <c r="O377" s="112"/>
      <c r="P377" s="112"/>
      <c r="Q377" s="112"/>
      <c r="S377" s="112"/>
    </row>
    <row r="378" spans="1:19" s="116" customFormat="1" x14ac:dyDescent="0.35">
      <c r="A378" s="107"/>
      <c r="B378" s="107"/>
      <c r="C378" s="108"/>
      <c r="D378" s="128" t="s">
        <v>293</v>
      </c>
      <c r="E378" s="107"/>
      <c r="F378" s="112">
        <v>6</v>
      </c>
      <c r="G378" s="112">
        <v>0.2</v>
      </c>
      <c r="H378" s="112">
        <v>0.2</v>
      </c>
      <c r="I378" s="112">
        <f>2.1</f>
        <v>2.1</v>
      </c>
      <c r="J378" s="105">
        <f t="shared" si="22"/>
        <v>0.5</v>
      </c>
      <c r="K378" s="112"/>
      <c r="L378" s="112"/>
      <c r="M378" s="112"/>
      <c r="N378" s="112"/>
      <c r="O378" s="112"/>
      <c r="P378" s="112"/>
      <c r="Q378" s="112"/>
      <c r="S378" s="112"/>
    </row>
    <row r="379" spans="1:19" s="116" customFormat="1" x14ac:dyDescent="0.35">
      <c r="A379" s="107"/>
      <c r="B379" s="107"/>
      <c r="C379" s="108"/>
      <c r="D379" s="128" t="s">
        <v>1154</v>
      </c>
      <c r="E379" s="107"/>
      <c r="F379" s="112">
        <v>2</v>
      </c>
      <c r="G379" s="112">
        <v>2.2000000000000002</v>
      </c>
      <c r="H379" s="112">
        <v>0.2</v>
      </c>
      <c r="I379" s="112">
        <v>0.2</v>
      </c>
      <c r="J379" s="105">
        <f t="shared" si="22"/>
        <v>0.18</v>
      </c>
      <c r="K379" s="112"/>
      <c r="L379" s="112"/>
      <c r="M379" s="112"/>
      <c r="N379" s="112"/>
      <c r="O379" s="112"/>
      <c r="P379" s="112"/>
      <c r="Q379" s="112"/>
      <c r="S379" s="112"/>
    </row>
    <row r="380" spans="1:19" s="116" customFormat="1" x14ac:dyDescent="0.35">
      <c r="A380" s="107"/>
      <c r="B380" s="107"/>
      <c r="C380" s="108"/>
      <c r="D380" s="140"/>
      <c r="E380" s="107"/>
      <c r="F380" s="112">
        <v>2</v>
      </c>
      <c r="G380" s="112">
        <v>4.7</v>
      </c>
      <c r="H380" s="112">
        <v>0.2</v>
      </c>
      <c r="I380" s="112">
        <v>0.2</v>
      </c>
      <c r="J380" s="105">
        <f t="shared" si="22"/>
        <v>0.38</v>
      </c>
      <c r="K380" s="112"/>
      <c r="L380" s="112"/>
      <c r="M380" s="112"/>
      <c r="N380" s="112"/>
      <c r="O380" s="112"/>
      <c r="P380" s="112"/>
      <c r="Q380" s="112"/>
      <c r="S380" s="112"/>
    </row>
    <row r="381" spans="1:19" s="116" customFormat="1" x14ac:dyDescent="0.35">
      <c r="A381" s="107"/>
      <c r="B381" s="107"/>
      <c r="C381" s="108"/>
      <c r="D381" s="140" t="s">
        <v>1148</v>
      </c>
      <c r="E381" s="107"/>
      <c r="F381" s="112"/>
      <c r="G381" s="112"/>
      <c r="H381" s="112"/>
      <c r="I381" s="112"/>
      <c r="J381" s="105">
        <f t="shared" si="22"/>
        <v>0</v>
      </c>
      <c r="K381" s="112"/>
      <c r="L381" s="112"/>
      <c r="M381" s="112"/>
      <c r="N381" s="112"/>
      <c r="O381" s="112"/>
      <c r="P381" s="112"/>
      <c r="Q381" s="112"/>
      <c r="S381" s="112"/>
    </row>
    <row r="382" spans="1:19" s="116" customFormat="1" x14ac:dyDescent="0.35">
      <c r="A382" s="107"/>
      <c r="B382" s="107"/>
      <c r="C382" s="108"/>
      <c r="D382" s="128" t="s">
        <v>1153</v>
      </c>
      <c r="E382" s="107"/>
      <c r="F382" s="112"/>
      <c r="G382" s="112">
        <v>5.05</v>
      </c>
      <c r="H382" s="112">
        <v>3.2</v>
      </c>
      <c r="I382" s="112">
        <v>0.1</v>
      </c>
      <c r="J382" s="105">
        <f t="shared" si="22"/>
        <v>1.62</v>
      </c>
      <c r="K382" s="112"/>
      <c r="L382" s="112"/>
      <c r="M382" s="112"/>
      <c r="N382" s="112"/>
      <c r="O382" s="112"/>
      <c r="P382" s="112"/>
      <c r="Q382" s="112"/>
      <c r="S382" s="112"/>
    </row>
    <row r="383" spans="1:19" s="116" customFormat="1" x14ac:dyDescent="0.35">
      <c r="A383" s="107"/>
      <c r="B383" s="107"/>
      <c r="C383" s="108"/>
      <c r="D383" s="128" t="s">
        <v>293</v>
      </c>
      <c r="E383" s="107"/>
      <c r="F383" s="112">
        <v>6</v>
      </c>
      <c r="G383" s="112">
        <v>0.2</v>
      </c>
      <c r="H383" s="112">
        <v>0.2</v>
      </c>
      <c r="I383" s="112">
        <f>(2+1.65)/2-0.2</f>
        <v>1.625</v>
      </c>
      <c r="J383" s="105">
        <f t="shared" si="22"/>
        <v>0.39</v>
      </c>
      <c r="K383" s="112"/>
      <c r="L383" s="112"/>
      <c r="M383" s="112"/>
      <c r="N383" s="112"/>
      <c r="O383" s="112"/>
      <c r="P383" s="112"/>
      <c r="Q383" s="112"/>
      <c r="S383" s="112"/>
    </row>
    <row r="384" spans="1:19" s="116" customFormat="1" x14ac:dyDescent="0.35">
      <c r="A384" s="107"/>
      <c r="B384" s="107"/>
      <c r="C384" s="108"/>
      <c r="D384" s="128" t="s">
        <v>1154</v>
      </c>
      <c r="E384" s="107"/>
      <c r="F384" s="112">
        <v>2</v>
      </c>
      <c r="G384" s="112">
        <v>5.05</v>
      </c>
      <c r="H384" s="112">
        <v>0.2</v>
      </c>
      <c r="I384" s="112">
        <v>0.2</v>
      </c>
      <c r="J384" s="105">
        <f t="shared" si="22"/>
        <v>0.4</v>
      </c>
      <c r="K384" s="112"/>
      <c r="L384" s="112"/>
      <c r="M384" s="112"/>
      <c r="N384" s="112"/>
      <c r="O384" s="112"/>
      <c r="P384" s="112"/>
      <c r="Q384" s="112"/>
      <c r="S384" s="112"/>
    </row>
    <row r="385" spans="1:26" s="116" customFormat="1" x14ac:dyDescent="0.35">
      <c r="A385" s="107"/>
      <c r="B385" s="107"/>
      <c r="C385" s="108"/>
      <c r="D385" s="140"/>
      <c r="E385" s="107"/>
      <c r="F385" s="112">
        <v>4</v>
      </c>
      <c r="G385" s="112">
        <v>2.8</v>
      </c>
      <c r="H385" s="112">
        <v>0.2</v>
      </c>
      <c r="I385" s="112">
        <v>0.2</v>
      </c>
      <c r="J385" s="105">
        <f t="shared" si="22"/>
        <v>0.45</v>
      </c>
      <c r="K385" s="112"/>
      <c r="L385" s="112"/>
      <c r="M385" s="112"/>
      <c r="N385" s="112"/>
      <c r="O385" s="112"/>
      <c r="P385" s="112"/>
      <c r="Q385" s="112"/>
      <c r="S385" s="112"/>
    </row>
    <row r="386" spans="1:26" s="70" customFormat="1" x14ac:dyDescent="0.35">
      <c r="A386" s="102"/>
      <c r="B386" s="102"/>
      <c r="C386" s="102"/>
      <c r="D386" s="121" t="str">
        <f>"Total item "&amp;A368</f>
        <v>Total item 3.10</v>
      </c>
      <c r="E386" s="104"/>
      <c r="F386" s="105"/>
      <c r="G386" s="105"/>
      <c r="H386" s="105"/>
      <c r="I386" s="105"/>
      <c r="J386" s="98">
        <f>SUM(J369:J385)</f>
        <v>21.119999999999997</v>
      </c>
      <c r="K386" s="105"/>
      <c r="L386" s="105"/>
      <c r="M386" s="105"/>
      <c r="N386" s="105"/>
      <c r="O386" s="105"/>
      <c r="P386" s="105"/>
      <c r="Q386" s="105"/>
      <c r="S386" s="105"/>
    </row>
    <row r="387" spans="1:26" x14ac:dyDescent="0.35">
      <c r="A387" s="139"/>
      <c r="B387" s="88"/>
      <c r="C387" s="88"/>
      <c r="D387" s="132"/>
      <c r="E387" s="133"/>
      <c r="F387" s="91"/>
      <c r="G387" s="91"/>
      <c r="H387" s="91"/>
      <c r="I387" s="91"/>
      <c r="J387" s="90"/>
      <c r="K387" s="91"/>
      <c r="L387" s="91"/>
      <c r="M387" s="91"/>
      <c r="N387" s="91"/>
      <c r="O387" s="136"/>
      <c r="P387" s="91"/>
      <c r="Q387" s="91"/>
      <c r="S387" s="91"/>
      <c r="T387" s="144"/>
      <c r="U387" s="144"/>
    </row>
    <row r="388" spans="1:26" s="116" customFormat="1" ht="30" customHeight="1" x14ac:dyDescent="0.35">
      <c r="A388" s="107" t="s">
        <v>513</v>
      </c>
      <c r="B388" s="107" t="s">
        <v>31</v>
      </c>
      <c r="C388" s="108" t="s">
        <v>206</v>
      </c>
      <c r="D388" s="109" t="s">
        <v>425</v>
      </c>
      <c r="E388" s="107" t="s">
        <v>82</v>
      </c>
      <c r="F388" s="111"/>
      <c r="G388" s="111"/>
      <c r="H388" s="111"/>
      <c r="I388" s="111"/>
      <c r="J388" s="111"/>
      <c r="K388" s="112">
        <f>J461</f>
        <v>1025.4299999999998</v>
      </c>
      <c r="L388" s="112" t="s">
        <v>731</v>
      </c>
      <c r="M388" s="112">
        <f>ROUND(L388*(1+$N$10),2)</f>
        <v>55.3</v>
      </c>
      <c r="N388" s="112">
        <f>TRUNC($K388*M388,2)</f>
        <v>56706.27</v>
      </c>
      <c r="O388" s="112" t="s">
        <v>732</v>
      </c>
      <c r="P388" s="112">
        <f>ROUND(O388*(1+$Q$10),2)</f>
        <v>54.01</v>
      </c>
      <c r="Q388" s="112">
        <f>TRUNC($K388*P388,2)</f>
        <v>55383.47</v>
      </c>
      <c r="R388" s="113"/>
      <c r="S388" s="112"/>
    </row>
    <row r="389" spans="1:26" s="116" customFormat="1" x14ac:dyDescent="0.35">
      <c r="A389" s="107"/>
      <c r="B389" s="107"/>
      <c r="C389" s="108"/>
      <c r="D389" s="140" t="s">
        <v>540</v>
      </c>
      <c r="E389" s="107"/>
      <c r="F389" s="111"/>
      <c r="G389" s="111"/>
      <c r="H389" s="111"/>
      <c r="I389" s="111"/>
      <c r="J389" s="105"/>
      <c r="K389" s="112"/>
      <c r="L389" s="112"/>
      <c r="M389" s="112"/>
      <c r="N389" s="112"/>
      <c r="O389" s="112"/>
      <c r="P389" s="112"/>
      <c r="Q389" s="112"/>
      <c r="S389" s="112"/>
    </row>
    <row r="390" spans="1:26" s="116" customFormat="1" x14ac:dyDescent="0.2">
      <c r="A390" s="107"/>
      <c r="B390" s="107"/>
      <c r="C390" s="108"/>
      <c r="D390" s="354" t="s">
        <v>921</v>
      </c>
      <c r="E390" s="107"/>
      <c r="F390" s="155"/>
      <c r="G390" s="111"/>
      <c r="H390" s="147"/>
      <c r="I390" s="147"/>
      <c r="J390" s="111"/>
      <c r="K390" s="112"/>
      <c r="L390" s="112"/>
      <c r="M390" s="112"/>
      <c r="N390" s="112"/>
      <c r="O390" s="112"/>
      <c r="P390" s="112"/>
      <c r="Q390" s="112"/>
      <c r="S390" s="112"/>
      <c r="T390" s="355" t="s">
        <v>150</v>
      </c>
      <c r="U390" s="355" t="s">
        <v>75</v>
      </c>
      <c r="V390" s="355" t="s">
        <v>938</v>
      </c>
      <c r="W390" s="355" t="s">
        <v>939</v>
      </c>
      <c r="X390" s="355" t="s">
        <v>940</v>
      </c>
      <c r="Y390" s="355" t="s">
        <v>941</v>
      </c>
      <c r="Z390" s="355" t="s">
        <v>942</v>
      </c>
    </row>
    <row r="391" spans="1:26" s="116" customFormat="1" x14ac:dyDescent="0.2">
      <c r="A391" s="107"/>
      <c r="B391" s="107"/>
      <c r="C391" s="108"/>
      <c r="D391" s="354" t="s">
        <v>505</v>
      </c>
      <c r="E391" s="107"/>
      <c r="F391" s="155"/>
      <c r="G391" s="111"/>
      <c r="H391" s="147"/>
      <c r="I391" s="147"/>
      <c r="J391" s="111"/>
      <c r="K391" s="112"/>
      <c r="L391" s="112"/>
      <c r="M391" s="112"/>
      <c r="N391" s="112"/>
      <c r="O391" s="112"/>
      <c r="P391" s="112"/>
      <c r="Q391" s="112"/>
      <c r="S391" s="112"/>
      <c r="T391" s="356"/>
      <c r="U391" s="356"/>
      <c r="V391" s="356"/>
      <c r="W391" s="356"/>
      <c r="X391" s="356"/>
      <c r="Y391" s="356"/>
      <c r="Z391" s="356"/>
    </row>
    <row r="392" spans="1:26" s="116" customFormat="1" x14ac:dyDescent="0.3">
      <c r="A392" s="151"/>
      <c r="B392" s="151"/>
      <c r="C392" s="156"/>
      <c r="D392" s="128" t="s">
        <v>930</v>
      </c>
      <c r="E392" s="157"/>
      <c r="F392" s="118"/>
      <c r="G392" s="105"/>
      <c r="H392" s="105"/>
      <c r="I392" s="158"/>
      <c r="J392" s="105"/>
      <c r="K392" s="112"/>
      <c r="L392" s="112"/>
      <c r="M392" s="112"/>
      <c r="N392" s="112"/>
      <c r="O392" s="112"/>
      <c r="P392" s="112"/>
      <c r="Q392" s="112"/>
      <c r="S392" s="112" t="s">
        <v>935</v>
      </c>
      <c r="T392" s="116">
        <v>1.4</v>
      </c>
      <c r="U392" s="116">
        <v>1.9</v>
      </c>
      <c r="V392" s="116">
        <v>0.3</v>
      </c>
      <c r="W392" s="116">
        <v>0.5</v>
      </c>
      <c r="X392" s="116">
        <v>0.25</v>
      </c>
      <c r="Y392" s="116">
        <v>0.7</v>
      </c>
      <c r="Z392" s="116">
        <v>1.1000000000000001</v>
      </c>
    </row>
    <row r="393" spans="1:26" s="116" customFormat="1" x14ac:dyDescent="0.3">
      <c r="A393" s="151"/>
      <c r="B393" s="151"/>
      <c r="C393" s="156"/>
      <c r="D393" s="128" t="s">
        <v>936</v>
      </c>
      <c r="E393" s="157"/>
      <c r="F393" s="352">
        <v>12</v>
      </c>
      <c r="G393" s="105">
        <v>1.4</v>
      </c>
      <c r="H393" s="105">
        <v>1.9</v>
      </c>
      <c r="I393" s="353"/>
      <c r="J393" s="105">
        <f t="shared" ref="J393:J456" si="23">ROUND(PRODUCT(F393:I393),2)</f>
        <v>31.92</v>
      </c>
      <c r="K393" s="112"/>
      <c r="L393" s="112"/>
      <c r="M393" s="112"/>
      <c r="N393" s="112"/>
      <c r="O393" s="112"/>
      <c r="P393" s="112"/>
      <c r="Q393" s="112"/>
      <c r="S393" s="112"/>
    </row>
    <row r="394" spans="1:26" s="116" customFormat="1" x14ac:dyDescent="0.3">
      <c r="A394" s="151"/>
      <c r="B394" s="151"/>
      <c r="C394" s="156"/>
      <c r="D394" s="128" t="s">
        <v>943</v>
      </c>
      <c r="E394" s="157"/>
      <c r="F394" s="352">
        <v>12</v>
      </c>
      <c r="G394" s="105">
        <f>0.25+0.25+0.7+0.7</f>
        <v>1.9</v>
      </c>
      <c r="H394" s="105"/>
      <c r="I394" s="353">
        <v>1.1000000000000001</v>
      </c>
      <c r="J394" s="105">
        <f t="shared" si="23"/>
        <v>25.08</v>
      </c>
      <c r="K394" s="112"/>
      <c r="L394" s="112"/>
      <c r="M394" s="112"/>
      <c r="N394" s="112"/>
      <c r="O394" s="112"/>
      <c r="P394" s="112"/>
      <c r="Q394" s="112"/>
      <c r="S394" s="112"/>
    </row>
    <row r="395" spans="1:26" s="116" customFormat="1" x14ac:dyDescent="0.3">
      <c r="A395" s="151"/>
      <c r="B395" s="151"/>
      <c r="C395" s="156"/>
      <c r="D395" s="128" t="s">
        <v>931</v>
      </c>
      <c r="E395" s="157"/>
      <c r="F395" s="118"/>
      <c r="G395" s="105"/>
      <c r="H395" s="105"/>
      <c r="I395" s="158"/>
      <c r="J395" s="105">
        <f t="shared" si="23"/>
        <v>0</v>
      </c>
      <c r="K395" s="112"/>
      <c r="L395" s="112"/>
      <c r="M395" s="112"/>
      <c r="N395" s="112"/>
      <c r="O395" s="112"/>
      <c r="P395" s="112"/>
      <c r="Q395" s="112"/>
      <c r="S395" s="112" t="s">
        <v>935</v>
      </c>
      <c r="T395" s="116">
        <v>1</v>
      </c>
      <c r="U395" s="116">
        <v>1.5</v>
      </c>
      <c r="V395" s="116">
        <v>0.25</v>
      </c>
      <c r="W395" s="116">
        <v>0.3</v>
      </c>
      <c r="X395" s="116">
        <v>0.25</v>
      </c>
      <c r="Y395" s="116">
        <v>0.7</v>
      </c>
      <c r="Z395" s="116">
        <v>1.3</v>
      </c>
    </row>
    <row r="396" spans="1:26" s="116" customFormat="1" x14ac:dyDescent="0.3">
      <c r="A396" s="151"/>
      <c r="B396" s="151"/>
      <c r="C396" s="156"/>
      <c r="D396" s="128" t="s">
        <v>936</v>
      </c>
      <c r="E396" s="157"/>
      <c r="F396" s="352">
        <v>6</v>
      </c>
      <c r="G396" s="105">
        <v>1</v>
      </c>
      <c r="H396" s="105">
        <v>1.5</v>
      </c>
      <c r="I396" s="353"/>
      <c r="J396" s="105">
        <f t="shared" si="23"/>
        <v>9</v>
      </c>
      <c r="K396" s="112"/>
      <c r="L396" s="112"/>
      <c r="M396" s="112"/>
      <c r="N396" s="112"/>
      <c r="O396" s="112"/>
      <c r="P396" s="112"/>
      <c r="Q396" s="112"/>
      <c r="S396" s="112"/>
    </row>
    <row r="397" spans="1:26" s="116" customFormat="1" x14ac:dyDescent="0.3">
      <c r="A397" s="151"/>
      <c r="B397" s="151"/>
      <c r="C397" s="156"/>
      <c r="D397" s="128" t="s">
        <v>937</v>
      </c>
      <c r="E397" s="157"/>
      <c r="F397" s="352">
        <v>6</v>
      </c>
      <c r="G397" s="105">
        <f>0.25+0.25+0.7+0.7</f>
        <v>1.9</v>
      </c>
      <c r="H397" s="105"/>
      <c r="I397" s="353">
        <v>1.3</v>
      </c>
      <c r="J397" s="105">
        <f t="shared" si="23"/>
        <v>14.82</v>
      </c>
      <c r="K397" s="112"/>
      <c r="L397" s="112"/>
      <c r="M397" s="112"/>
      <c r="N397" s="112"/>
      <c r="O397" s="112"/>
      <c r="P397" s="112"/>
      <c r="Q397" s="112"/>
      <c r="S397" s="112"/>
    </row>
    <row r="398" spans="1:26" s="116" customFormat="1" x14ac:dyDescent="0.3">
      <c r="A398" s="151"/>
      <c r="B398" s="151"/>
      <c r="C398" s="156"/>
      <c r="D398" s="140" t="s">
        <v>394</v>
      </c>
      <c r="E398" s="157"/>
      <c r="F398" s="118"/>
      <c r="G398" s="105"/>
      <c r="H398" s="105"/>
      <c r="I398" s="158"/>
      <c r="J398" s="105">
        <f t="shared" si="23"/>
        <v>0</v>
      </c>
      <c r="K398" s="112"/>
      <c r="L398" s="112"/>
      <c r="M398" s="112"/>
      <c r="N398" s="112"/>
      <c r="O398" s="112"/>
      <c r="P398" s="112"/>
      <c r="Q398" s="112"/>
      <c r="S398" s="112"/>
    </row>
    <row r="399" spans="1:26" s="116" customFormat="1" x14ac:dyDescent="0.35">
      <c r="A399" s="107"/>
      <c r="B399" s="107"/>
      <c r="C399" s="108"/>
      <c r="D399" s="128" t="s">
        <v>932</v>
      </c>
      <c r="E399" s="107"/>
      <c r="F399" s="112">
        <v>4</v>
      </c>
      <c r="G399" s="112">
        <f>6.175*2+6.05*3</f>
        <v>30.5</v>
      </c>
      <c r="H399" s="112"/>
      <c r="I399" s="112">
        <v>0.4</v>
      </c>
      <c r="J399" s="105">
        <f t="shared" si="23"/>
        <v>48.8</v>
      </c>
      <c r="K399" s="112"/>
      <c r="L399" s="112"/>
      <c r="M399" s="112"/>
      <c r="N399" s="112"/>
      <c r="O399" s="112"/>
      <c r="P399" s="112"/>
      <c r="Q399" s="112"/>
      <c r="S399" s="112"/>
    </row>
    <row r="400" spans="1:26" s="116" customFormat="1" x14ac:dyDescent="0.35">
      <c r="A400" s="107"/>
      <c r="B400" s="107"/>
      <c r="C400" s="108"/>
      <c r="D400" s="128"/>
      <c r="E400" s="107"/>
      <c r="F400" s="112">
        <v>2</v>
      </c>
      <c r="G400" s="112">
        <f>6.175*2+6.05*3</f>
        <v>30.5</v>
      </c>
      <c r="H400" s="112">
        <v>0.2</v>
      </c>
      <c r="I400" s="112"/>
      <c r="J400" s="105">
        <f t="shared" si="23"/>
        <v>12.2</v>
      </c>
      <c r="K400" s="112"/>
      <c r="L400" s="112"/>
      <c r="M400" s="112"/>
      <c r="N400" s="112"/>
      <c r="O400" s="112"/>
      <c r="P400" s="112"/>
      <c r="Q400" s="112"/>
      <c r="S400" s="112"/>
    </row>
    <row r="401" spans="1:19" s="116" customFormat="1" x14ac:dyDescent="0.35">
      <c r="A401" s="107"/>
      <c r="B401" s="107"/>
      <c r="C401" s="108"/>
      <c r="D401" s="128" t="s">
        <v>933</v>
      </c>
      <c r="E401" s="107"/>
      <c r="F401" s="112">
        <v>4</v>
      </c>
      <c r="G401" s="112">
        <f>4.8*2+4.45*2</f>
        <v>18.5</v>
      </c>
      <c r="H401" s="112"/>
      <c r="I401" s="112">
        <v>0.4</v>
      </c>
      <c r="J401" s="105">
        <f t="shared" si="23"/>
        <v>29.6</v>
      </c>
      <c r="K401" s="112"/>
      <c r="L401" s="112"/>
      <c r="M401" s="112"/>
      <c r="N401" s="112"/>
      <c r="O401" s="112"/>
      <c r="P401" s="112"/>
      <c r="Q401" s="112"/>
      <c r="S401" s="112"/>
    </row>
    <row r="402" spans="1:19" s="116" customFormat="1" x14ac:dyDescent="0.35">
      <c r="A402" s="107"/>
      <c r="B402" s="107"/>
      <c r="C402" s="108"/>
      <c r="D402" s="128"/>
      <c r="E402" s="107"/>
      <c r="F402" s="112">
        <v>2</v>
      </c>
      <c r="G402" s="112">
        <f>4.8*2+4.45*2</f>
        <v>18.5</v>
      </c>
      <c r="H402" s="112">
        <v>0.2</v>
      </c>
      <c r="I402" s="112"/>
      <c r="J402" s="105">
        <f t="shared" si="23"/>
        <v>7.4</v>
      </c>
      <c r="K402" s="112"/>
      <c r="L402" s="112"/>
      <c r="M402" s="112"/>
      <c r="N402" s="112"/>
      <c r="O402" s="112"/>
      <c r="P402" s="112"/>
      <c r="Q402" s="112"/>
      <c r="S402" s="112"/>
    </row>
    <row r="403" spans="1:19" s="116" customFormat="1" x14ac:dyDescent="0.35">
      <c r="A403" s="107"/>
      <c r="B403" s="107"/>
      <c r="C403" s="108"/>
      <c r="D403" s="140" t="s">
        <v>949</v>
      </c>
      <c r="E403" s="107"/>
      <c r="F403" s="112"/>
      <c r="G403" s="112"/>
      <c r="H403" s="112"/>
      <c r="I403" s="112"/>
      <c r="J403" s="105">
        <f t="shared" si="23"/>
        <v>0</v>
      </c>
      <c r="K403" s="112"/>
      <c r="L403" s="112"/>
      <c r="M403" s="112"/>
      <c r="N403" s="112"/>
      <c r="O403" s="112"/>
      <c r="P403" s="112"/>
      <c r="Q403" s="112"/>
      <c r="S403" s="112"/>
    </row>
    <row r="404" spans="1:19" s="116" customFormat="1" x14ac:dyDescent="0.35">
      <c r="A404" s="107"/>
      <c r="B404" s="107"/>
      <c r="C404" s="108"/>
      <c r="D404" s="128" t="s">
        <v>501</v>
      </c>
      <c r="E404" s="107"/>
      <c r="F404" s="112"/>
      <c r="G404" s="112"/>
      <c r="H404" s="112"/>
      <c r="I404" s="112"/>
      <c r="J404" s="105">
        <f t="shared" si="23"/>
        <v>0</v>
      </c>
      <c r="K404" s="112"/>
      <c r="L404" s="112"/>
      <c r="M404" s="112"/>
      <c r="N404" s="112"/>
      <c r="O404" s="112"/>
      <c r="P404" s="112"/>
      <c r="Q404" s="112"/>
      <c r="S404" s="112"/>
    </row>
    <row r="405" spans="1:19" s="116" customFormat="1" ht="39.65" customHeight="1" x14ac:dyDescent="0.35">
      <c r="A405" s="107"/>
      <c r="B405" s="107"/>
      <c r="C405" s="108"/>
      <c r="D405" s="357" t="s">
        <v>950</v>
      </c>
      <c r="E405" s="107"/>
      <c r="F405" s="112">
        <v>26</v>
      </c>
      <c r="G405" s="112">
        <v>0.95</v>
      </c>
      <c r="H405" s="112">
        <v>0.8</v>
      </c>
      <c r="I405" s="112"/>
      <c r="J405" s="105">
        <f t="shared" si="23"/>
        <v>19.760000000000002</v>
      </c>
      <c r="K405" s="112"/>
      <c r="L405" s="112"/>
      <c r="M405" s="112"/>
      <c r="N405" s="112"/>
      <c r="O405" s="112"/>
      <c r="P405" s="112"/>
      <c r="Q405" s="112"/>
      <c r="S405" s="112"/>
    </row>
    <row r="406" spans="1:19" s="116" customFormat="1" x14ac:dyDescent="0.35">
      <c r="A406" s="107"/>
      <c r="B406" s="107"/>
      <c r="C406" s="108"/>
      <c r="D406" s="128" t="s">
        <v>951</v>
      </c>
      <c r="E406" s="107"/>
      <c r="F406" s="112">
        <v>2</v>
      </c>
      <c r="G406" s="112">
        <v>0.6</v>
      </c>
      <c r="H406" s="112">
        <v>0.75</v>
      </c>
      <c r="I406" s="112"/>
      <c r="J406" s="105">
        <f t="shared" si="23"/>
        <v>0.9</v>
      </c>
      <c r="K406" s="112"/>
      <c r="L406" s="112"/>
      <c r="M406" s="112"/>
      <c r="N406" s="112"/>
      <c r="O406" s="112"/>
      <c r="P406" s="112"/>
      <c r="Q406" s="112"/>
      <c r="S406" s="112"/>
    </row>
    <row r="407" spans="1:19" s="116" customFormat="1" x14ac:dyDescent="0.35">
      <c r="A407" s="107"/>
      <c r="B407" s="107"/>
      <c r="C407" s="108"/>
      <c r="D407" s="128" t="s">
        <v>952</v>
      </c>
      <c r="E407" s="107"/>
      <c r="F407" s="112">
        <v>3</v>
      </c>
      <c r="G407" s="112">
        <v>0.8</v>
      </c>
      <c r="H407" s="112">
        <v>0.65</v>
      </c>
      <c r="I407" s="112"/>
      <c r="J407" s="105">
        <f t="shared" si="23"/>
        <v>1.56</v>
      </c>
      <c r="K407" s="112"/>
      <c r="L407" s="112"/>
      <c r="M407" s="112"/>
      <c r="N407" s="112"/>
      <c r="O407" s="112"/>
      <c r="P407" s="112"/>
      <c r="Q407" s="112"/>
      <c r="S407" s="112"/>
    </row>
    <row r="408" spans="1:19" s="116" customFormat="1" ht="45" customHeight="1" x14ac:dyDescent="0.35">
      <c r="A408" s="107"/>
      <c r="B408" s="107"/>
      <c r="C408" s="108"/>
      <c r="D408" s="357" t="s">
        <v>953</v>
      </c>
      <c r="E408" s="107"/>
      <c r="F408" s="112">
        <v>29</v>
      </c>
      <c r="G408" s="112">
        <v>1.1000000000000001</v>
      </c>
      <c r="H408" s="112">
        <v>0.95</v>
      </c>
      <c r="I408" s="112"/>
      <c r="J408" s="105">
        <f t="shared" si="23"/>
        <v>30.31</v>
      </c>
      <c r="K408" s="112"/>
      <c r="L408" s="112"/>
      <c r="M408" s="112"/>
      <c r="N408" s="112"/>
      <c r="O408" s="112"/>
      <c r="P408" s="112"/>
      <c r="Q408" s="112"/>
      <c r="S408" s="112"/>
    </row>
    <row r="409" spans="1:19" s="116" customFormat="1" x14ac:dyDescent="0.35">
      <c r="A409" s="107"/>
      <c r="B409" s="107"/>
      <c r="C409" s="108"/>
      <c r="D409" s="128" t="s">
        <v>995</v>
      </c>
      <c r="E409" s="107"/>
      <c r="F409" s="112">
        <v>60</v>
      </c>
      <c r="G409" s="112">
        <f>0.15+0.3+0.15+0.3</f>
        <v>0.89999999999999991</v>
      </c>
      <c r="H409" s="112"/>
      <c r="I409" s="112">
        <v>1.1000000000000001</v>
      </c>
      <c r="J409" s="105">
        <f t="shared" si="23"/>
        <v>59.4</v>
      </c>
      <c r="K409" s="112"/>
      <c r="L409" s="112"/>
      <c r="M409" s="112"/>
      <c r="N409" s="112"/>
      <c r="O409" s="112"/>
      <c r="P409" s="112"/>
      <c r="Q409" s="112"/>
      <c r="S409" s="112"/>
    </row>
    <row r="410" spans="1:19" s="116" customFormat="1" x14ac:dyDescent="0.35">
      <c r="A410" s="107"/>
      <c r="B410" s="107"/>
      <c r="C410" s="108"/>
      <c r="D410" s="128" t="s">
        <v>551</v>
      </c>
      <c r="E410" s="107"/>
      <c r="F410" s="112"/>
      <c r="G410" s="112"/>
      <c r="H410" s="112"/>
      <c r="I410" s="112"/>
      <c r="J410" s="105">
        <f t="shared" si="23"/>
        <v>0</v>
      </c>
      <c r="K410" s="112"/>
      <c r="L410" s="112"/>
      <c r="M410" s="112"/>
      <c r="N410" s="112"/>
      <c r="O410" s="112"/>
      <c r="P410" s="112"/>
      <c r="Q410" s="112"/>
      <c r="S410" s="112"/>
    </row>
    <row r="411" spans="1:19" s="116" customFormat="1" x14ac:dyDescent="0.35">
      <c r="A411" s="107"/>
      <c r="B411" s="107"/>
      <c r="C411" s="108"/>
      <c r="D411" s="128" t="s">
        <v>960</v>
      </c>
      <c r="E411" s="107"/>
      <c r="F411" s="112"/>
      <c r="G411" s="112">
        <v>20.8</v>
      </c>
      <c r="H411" s="112">
        <f>0.3+0.15+0.3</f>
        <v>0.75</v>
      </c>
      <c r="I411" s="112"/>
      <c r="J411" s="105">
        <f t="shared" si="23"/>
        <v>15.6</v>
      </c>
      <c r="K411" s="112"/>
      <c r="L411" s="112"/>
      <c r="M411" s="112"/>
      <c r="N411" s="112"/>
      <c r="O411" s="112"/>
      <c r="P411" s="112"/>
      <c r="Q411" s="112"/>
      <c r="S411" s="112"/>
    </row>
    <row r="412" spans="1:19" s="116" customFormat="1" x14ac:dyDescent="0.35">
      <c r="A412" s="107"/>
      <c r="B412" s="107"/>
      <c r="C412" s="108"/>
      <c r="D412" s="128" t="s">
        <v>961</v>
      </c>
      <c r="E412" s="107"/>
      <c r="F412" s="112">
        <v>6</v>
      </c>
      <c r="G412" s="112">
        <v>6.3</v>
      </c>
      <c r="H412" s="112">
        <f t="shared" ref="H412:H444" si="24">0.3+0.15+0.3</f>
        <v>0.75</v>
      </c>
      <c r="I412" s="112"/>
      <c r="J412" s="105">
        <f t="shared" si="23"/>
        <v>28.35</v>
      </c>
      <c r="K412" s="112"/>
      <c r="L412" s="112"/>
      <c r="M412" s="112"/>
      <c r="N412" s="112"/>
      <c r="O412" s="112"/>
      <c r="P412" s="112"/>
      <c r="Q412" s="112"/>
      <c r="S412" s="112"/>
    </row>
    <row r="413" spans="1:19" s="116" customFormat="1" x14ac:dyDescent="0.35">
      <c r="A413" s="107"/>
      <c r="B413" s="107"/>
      <c r="C413" s="108"/>
      <c r="D413" s="128" t="s">
        <v>962</v>
      </c>
      <c r="E413" s="107"/>
      <c r="F413" s="112">
        <v>2</v>
      </c>
      <c r="G413" s="112">
        <f>6.3+8.2</f>
        <v>14.5</v>
      </c>
      <c r="H413" s="112">
        <f t="shared" si="24"/>
        <v>0.75</v>
      </c>
      <c r="I413" s="112"/>
      <c r="J413" s="105">
        <f t="shared" si="23"/>
        <v>21.75</v>
      </c>
      <c r="K413" s="112"/>
      <c r="L413" s="112"/>
      <c r="M413" s="112"/>
      <c r="N413" s="112"/>
      <c r="O413" s="112"/>
      <c r="P413" s="112"/>
      <c r="Q413" s="112"/>
      <c r="S413" s="112"/>
    </row>
    <row r="414" spans="1:19" s="116" customFormat="1" x14ac:dyDescent="0.35">
      <c r="A414" s="107"/>
      <c r="B414" s="107"/>
      <c r="C414" s="108"/>
      <c r="D414" s="128" t="s">
        <v>963</v>
      </c>
      <c r="E414" s="107"/>
      <c r="F414" s="112"/>
      <c r="G414" s="112">
        <f>6+1.82+4.02+6.3</f>
        <v>18.14</v>
      </c>
      <c r="H414" s="112">
        <f t="shared" si="24"/>
        <v>0.75</v>
      </c>
      <c r="I414" s="112"/>
      <c r="J414" s="105">
        <f t="shared" si="23"/>
        <v>13.61</v>
      </c>
      <c r="K414" s="112"/>
      <c r="L414" s="112"/>
      <c r="M414" s="112"/>
      <c r="N414" s="112"/>
      <c r="O414" s="112"/>
      <c r="P414" s="112"/>
      <c r="Q414" s="112"/>
      <c r="S414" s="112"/>
    </row>
    <row r="415" spans="1:19" s="116" customFormat="1" x14ac:dyDescent="0.35">
      <c r="A415" s="107"/>
      <c r="B415" s="107"/>
      <c r="C415" s="108"/>
      <c r="D415" s="128" t="s">
        <v>964</v>
      </c>
      <c r="E415" s="107"/>
      <c r="F415" s="112"/>
      <c r="G415" s="112">
        <v>2</v>
      </c>
      <c r="H415" s="112">
        <f t="shared" si="24"/>
        <v>0.75</v>
      </c>
      <c r="I415" s="112"/>
      <c r="J415" s="105">
        <f t="shared" si="23"/>
        <v>1.5</v>
      </c>
      <c r="K415" s="112"/>
      <c r="L415" s="112"/>
      <c r="M415" s="112"/>
      <c r="N415" s="112"/>
      <c r="O415" s="112"/>
      <c r="P415" s="112"/>
      <c r="Q415" s="112"/>
      <c r="S415" s="112"/>
    </row>
    <row r="416" spans="1:19" s="116" customFormat="1" ht="16.149999999999999" customHeight="1" x14ac:dyDescent="0.35">
      <c r="A416" s="107"/>
      <c r="B416" s="107"/>
      <c r="C416" s="108"/>
      <c r="D416" s="128" t="s">
        <v>965</v>
      </c>
      <c r="E416" s="107"/>
      <c r="F416" s="112">
        <v>5</v>
      </c>
      <c r="G416" s="112">
        <f>6.3+5.7+6.3</f>
        <v>18.3</v>
      </c>
      <c r="H416" s="112">
        <f t="shared" si="24"/>
        <v>0.75</v>
      </c>
      <c r="I416" s="112"/>
      <c r="J416" s="105">
        <f t="shared" si="23"/>
        <v>68.63</v>
      </c>
      <c r="K416" s="112"/>
      <c r="L416" s="112"/>
      <c r="M416" s="112"/>
      <c r="N416" s="112"/>
      <c r="O416" s="112"/>
      <c r="P416" s="112"/>
      <c r="Q416" s="112"/>
      <c r="S416" s="112"/>
    </row>
    <row r="417" spans="1:19" s="116" customFormat="1" x14ac:dyDescent="0.35">
      <c r="A417" s="107"/>
      <c r="B417" s="107"/>
      <c r="C417" s="108"/>
      <c r="D417" s="128" t="s">
        <v>966</v>
      </c>
      <c r="E417" s="107"/>
      <c r="F417" s="112"/>
      <c r="G417" s="112">
        <f>2.3+4.48+0.45+4.62+0.3</f>
        <v>12.150000000000002</v>
      </c>
      <c r="H417" s="112">
        <f t="shared" si="24"/>
        <v>0.75</v>
      </c>
      <c r="I417" s="112"/>
      <c r="J417" s="105">
        <f t="shared" si="23"/>
        <v>9.11</v>
      </c>
      <c r="K417" s="112"/>
      <c r="L417" s="112"/>
      <c r="M417" s="112"/>
      <c r="N417" s="112"/>
      <c r="O417" s="112"/>
      <c r="P417" s="112"/>
      <c r="Q417" s="112"/>
      <c r="S417" s="112"/>
    </row>
    <row r="418" spans="1:19" s="116" customFormat="1" x14ac:dyDescent="0.35">
      <c r="A418" s="107"/>
      <c r="B418" s="107"/>
      <c r="C418" s="108"/>
      <c r="D418" s="128" t="s">
        <v>967</v>
      </c>
      <c r="E418" s="107"/>
      <c r="F418" s="112">
        <v>2</v>
      </c>
      <c r="G418" s="112">
        <f>6.3+5.85</f>
        <v>12.149999999999999</v>
      </c>
      <c r="H418" s="112">
        <f t="shared" si="24"/>
        <v>0.75</v>
      </c>
      <c r="I418" s="112"/>
      <c r="J418" s="105">
        <f t="shared" si="23"/>
        <v>18.23</v>
      </c>
      <c r="K418" s="112"/>
      <c r="L418" s="112"/>
      <c r="M418" s="112"/>
      <c r="N418" s="112"/>
      <c r="O418" s="112"/>
      <c r="P418" s="112"/>
      <c r="Q418" s="112"/>
      <c r="S418" s="112"/>
    </row>
    <row r="419" spans="1:19" s="116" customFormat="1" x14ac:dyDescent="0.35">
      <c r="A419" s="107"/>
      <c r="B419" s="107"/>
      <c r="C419" s="108"/>
      <c r="D419" s="128" t="s">
        <v>968</v>
      </c>
      <c r="E419" s="107"/>
      <c r="F419" s="112"/>
      <c r="G419" s="112">
        <f>0.15+4.63+0.15+4.92+0.15</f>
        <v>10.000000000000002</v>
      </c>
      <c r="H419" s="112">
        <f t="shared" si="24"/>
        <v>0.75</v>
      </c>
      <c r="I419" s="112"/>
      <c r="J419" s="105">
        <f t="shared" si="23"/>
        <v>7.5</v>
      </c>
      <c r="K419" s="112"/>
      <c r="L419" s="112"/>
      <c r="M419" s="112"/>
      <c r="N419" s="112"/>
      <c r="O419" s="112"/>
      <c r="P419" s="112"/>
      <c r="Q419" s="112"/>
      <c r="S419" s="112"/>
    </row>
    <row r="420" spans="1:19" s="116" customFormat="1" x14ac:dyDescent="0.35">
      <c r="A420" s="107"/>
      <c r="B420" s="107"/>
      <c r="C420" s="108"/>
      <c r="D420" s="128" t="s">
        <v>969</v>
      </c>
      <c r="E420" s="107"/>
      <c r="F420" s="112"/>
      <c r="G420" s="112">
        <v>5.3</v>
      </c>
      <c r="H420" s="112">
        <f t="shared" si="24"/>
        <v>0.75</v>
      </c>
      <c r="I420" s="112"/>
      <c r="J420" s="105">
        <f t="shared" si="23"/>
        <v>3.98</v>
      </c>
      <c r="K420" s="112"/>
      <c r="L420" s="112"/>
      <c r="M420" s="112"/>
      <c r="N420" s="112"/>
      <c r="O420" s="112"/>
      <c r="P420" s="112"/>
      <c r="Q420" s="112"/>
      <c r="S420" s="112"/>
    </row>
    <row r="421" spans="1:19" s="116" customFormat="1" x14ac:dyDescent="0.35">
      <c r="A421" s="107"/>
      <c r="B421" s="107"/>
      <c r="C421" s="108"/>
      <c r="D421" s="128" t="s">
        <v>970</v>
      </c>
      <c r="E421" s="107"/>
      <c r="F421" s="112"/>
      <c r="G421" s="112">
        <v>16</v>
      </c>
      <c r="H421" s="112">
        <f t="shared" si="24"/>
        <v>0.75</v>
      </c>
      <c r="I421" s="112"/>
      <c r="J421" s="105">
        <f t="shared" si="23"/>
        <v>12</v>
      </c>
      <c r="K421" s="112"/>
      <c r="L421" s="112"/>
      <c r="M421" s="112"/>
      <c r="N421" s="112"/>
      <c r="O421" s="112"/>
      <c r="P421" s="112"/>
      <c r="Q421" s="112"/>
      <c r="S421" s="112"/>
    </row>
    <row r="422" spans="1:19" s="116" customFormat="1" x14ac:dyDescent="0.35">
      <c r="A422" s="107"/>
      <c r="B422" s="107"/>
      <c r="C422" s="108"/>
      <c r="D422" s="128" t="s">
        <v>971</v>
      </c>
      <c r="E422" s="107"/>
      <c r="F422" s="112"/>
      <c r="G422" s="112">
        <v>6.3</v>
      </c>
      <c r="H422" s="112">
        <f t="shared" si="24"/>
        <v>0.75</v>
      </c>
      <c r="I422" s="112"/>
      <c r="J422" s="105">
        <f t="shared" si="23"/>
        <v>4.7300000000000004</v>
      </c>
      <c r="K422" s="112"/>
      <c r="L422" s="112"/>
      <c r="M422" s="112"/>
      <c r="N422" s="112"/>
      <c r="O422" s="112"/>
      <c r="P422" s="112"/>
      <c r="Q422" s="112"/>
      <c r="S422" s="112"/>
    </row>
    <row r="423" spans="1:19" s="116" customFormat="1" x14ac:dyDescent="0.35">
      <c r="A423" s="107"/>
      <c r="B423" s="107"/>
      <c r="C423" s="108"/>
      <c r="D423" s="128" t="s">
        <v>972</v>
      </c>
      <c r="E423" s="107"/>
      <c r="F423" s="112"/>
      <c r="G423" s="112">
        <v>18</v>
      </c>
      <c r="H423" s="112">
        <f t="shared" si="24"/>
        <v>0.75</v>
      </c>
      <c r="I423" s="112"/>
      <c r="J423" s="105">
        <f t="shared" si="23"/>
        <v>13.5</v>
      </c>
      <c r="K423" s="112"/>
      <c r="L423" s="112"/>
      <c r="M423" s="112"/>
      <c r="N423" s="112"/>
      <c r="O423" s="112"/>
      <c r="P423" s="112"/>
      <c r="Q423" s="112"/>
      <c r="S423" s="112"/>
    </row>
    <row r="424" spans="1:19" s="116" customFormat="1" x14ac:dyDescent="0.35">
      <c r="A424" s="107"/>
      <c r="B424" s="107"/>
      <c r="C424" s="108"/>
      <c r="D424" s="128" t="s">
        <v>973</v>
      </c>
      <c r="E424" s="107"/>
      <c r="F424" s="112"/>
      <c r="G424" s="112">
        <v>4.0599999999999996</v>
      </c>
      <c r="H424" s="112">
        <f t="shared" si="24"/>
        <v>0.75</v>
      </c>
      <c r="I424" s="112"/>
      <c r="J424" s="105">
        <f t="shared" si="23"/>
        <v>3.05</v>
      </c>
      <c r="K424" s="112"/>
      <c r="L424" s="112"/>
      <c r="M424" s="112"/>
      <c r="N424" s="112"/>
      <c r="O424" s="112"/>
      <c r="P424" s="112"/>
      <c r="Q424" s="112"/>
      <c r="S424" s="112"/>
    </row>
    <row r="425" spans="1:19" s="116" customFormat="1" x14ac:dyDescent="0.35">
      <c r="A425" s="107"/>
      <c r="B425" s="107"/>
      <c r="C425" s="108"/>
      <c r="D425" s="128" t="s">
        <v>974</v>
      </c>
      <c r="E425" s="107"/>
      <c r="F425" s="112"/>
      <c r="G425" s="112">
        <f>3.38+2.17+4.08</f>
        <v>9.629999999999999</v>
      </c>
      <c r="H425" s="112">
        <f t="shared" si="24"/>
        <v>0.75</v>
      </c>
      <c r="I425" s="112"/>
      <c r="J425" s="105">
        <f t="shared" si="23"/>
        <v>7.22</v>
      </c>
      <c r="K425" s="112"/>
      <c r="L425" s="112"/>
      <c r="M425" s="112"/>
      <c r="N425" s="112"/>
      <c r="O425" s="112"/>
      <c r="P425" s="112"/>
      <c r="Q425" s="112"/>
      <c r="S425" s="112"/>
    </row>
    <row r="426" spans="1:19" s="116" customFormat="1" x14ac:dyDescent="0.35">
      <c r="A426" s="107"/>
      <c r="B426" s="107"/>
      <c r="C426" s="108"/>
      <c r="D426" s="128" t="s">
        <v>975</v>
      </c>
      <c r="E426" s="107"/>
      <c r="F426" s="112"/>
      <c r="G426" s="112">
        <v>21.88</v>
      </c>
      <c r="H426" s="112">
        <f t="shared" si="24"/>
        <v>0.75</v>
      </c>
      <c r="I426" s="112"/>
      <c r="J426" s="105">
        <f t="shared" si="23"/>
        <v>16.41</v>
      </c>
      <c r="K426" s="112"/>
      <c r="L426" s="112"/>
      <c r="M426" s="112"/>
      <c r="N426" s="112"/>
      <c r="O426" s="112"/>
      <c r="P426" s="112"/>
      <c r="Q426" s="112"/>
      <c r="S426" s="112"/>
    </row>
    <row r="427" spans="1:19" s="116" customFormat="1" x14ac:dyDescent="0.35">
      <c r="A427" s="107"/>
      <c r="B427" s="107"/>
      <c r="C427" s="108"/>
      <c r="D427" s="128" t="s">
        <v>976</v>
      </c>
      <c r="E427" s="107"/>
      <c r="F427" s="112"/>
      <c r="G427" s="112">
        <v>28.2</v>
      </c>
      <c r="H427" s="112">
        <f t="shared" si="24"/>
        <v>0.75</v>
      </c>
      <c r="I427" s="112"/>
      <c r="J427" s="105">
        <f t="shared" si="23"/>
        <v>21.15</v>
      </c>
      <c r="K427" s="112"/>
      <c r="L427" s="112"/>
      <c r="M427" s="112"/>
      <c r="N427" s="112"/>
      <c r="O427" s="112"/>
      <c r="P427" s="112"/>
      <c r="Q427" s="112"/>
      <c r="S427" s="112"/>
    </row>
    <row r="428" spans="1:19" s="116" customFormat="1" x14ac:dyDescent="0.35">
      <c r="A428" s="107"/>
      <c r="B428" s="107"/>
      <c r="C428" s="108"/>
      <c r="D428" s="128" t="s">
        <v>977</v>
      </c>
      <c r="E428" s="107"/>
      <c r="F428" s="112"/>
      <c r="G428" s="112">
        <v>2.5</v>
      </c>
      <c r="H428" s="112">
        <f t="shared" si="24"/>
        <v>0.75</v>
      </c>
      <c r="I428" s="112"/>
      <c r="J428" s="105">
        <f t="shared" si="23"/>
        <v>1.88</v>
      </c>
      <c r="K428" s="112"/>
      <c r="L428" s="112"/>
      <c r="M428" s="112"/>
      <c r="N428" s="112"/>
      <c r="O428" s="112"/>
      <c r="P428" s="112"/>
      <c r="Q428" s="112"/>
      <c r="S428" s="112"/>
    </row>
    <row r="429" spans="1:19" s="116" customFormat="1" x14ac:dyDescent="0.35">
      <c r="A429" s="107"/>
      <c r="B429" s="107"/>
      <c r="C429" s="108"/>
      <c r="D429" s="128" t="s">
        <v>978</v>
      </c>
      <c r="E429" s="107"/>
      <c r="F429" s="112"/>
      <c r="G429" s="112">
        <v>1.2</v>
      </c>
      <c r="H429" s="112">
        <f t="shared" si="24"/>
        <v>0.75</v>
      </c>
      <c r="I429" s="112"/>
      <c r="J429" s="105">
        <f t="shared" si="23"/>
        <v>0.9</v>
      </c>
      <c r="K429" s="112"/>
      <c r="L429" s="112"/>
      <c r="M429" s="112"/>
      <c r="N429" s="112"/>
      <c r="O429" s="112"/>
      <c r="P429" s="112"/>
      <c r="Q429" s="112"/>
      <c r="S429" s="112"/>
    </row>
    <row r="430" spans="1:19" s="116" customFormat="1" x14ac:dyDescent="0.35">
      <c r="A430" s="107"/>
      <c r="B430" s="107"/>
      <c r="C430" s="108"/>
      <c r="D430" s="128" t="s">
        <v>979</v>
      </c>
      <c r="E430" s="107"/>
      <c r="F430" s="112">
        <v>5</v>
      </c>
      <c r="G430" s="112">
        <f>2.5+2.25</f>
        <v>4.75</v>
      </c>
      <c r="H430" s="112">
        <f t="shared" si="24"/>
        <v>0.75</v>
      </c>
      <c r="I430" s="112"/>
      <c r="J430" s="105">
        <f t="shared" si="23"/>
        <v>17.809999999999999</v>
      </c>
      <c r="K430" s="112"/>
      <c r="L430" s="112"/>
      <c r="M430" s="112"/>
      <c r="N430" s="112"/>
      <c r="O430" s="112"/>
      <c r="P430" s="112"/>
      <c r="Q430" s="112"/>
      <c r="S430" s="112"/>
    </row>
    <row r="431" spans="1:19" s="116" customFormat="1" x14ac:dyDescent="0.35">
      <c r="A431" s="107"/>
      <c r="B431" s="107"/>
      <c r="C431" s="108"/>
      <c r="D431" s="128" t="s">
        <v>980</v>
      </c>
      <c r="E431" s="107"/>
      <c r="F431" s="112"/>
      <c r="G431" s="112">
        <f>2.5+1.2+2.5</f>
        <v>6.2</v>
      </c>
      <c r="H431" s="112">
        <f t="shared" si="24"/>
        <v>0.75</v>
      </c>
      <c r="I431" s="112"/>
      <c r="J431" s="105">
        <f t="shared" si="23"/>
        <v>4.6500000000000004</v>
      </c>
      <c r="K431" s="112"/>
      <c r="L431" s="112"/>
      <c r="M431" s="112"/>
      <c r="N431" s="112"/>
      <c r="O431" s="112"/>
      <c r="P431" s="112"/>
      <c r="Q431" s="112"/>
      <c r="S431" s="112"/>
    </row>
    <row r="432" spans="1:19" s="116" customFormat="1" x14ac:dyDescent="0.35">
      <c r="A432" s="107"/>
      <c r="B432" s="107"/>
      <c r="C432" s="108"/>
      <c r="D432" s="128" t="s">
        <v>982</v>
      </c>
      <c r="E432" s="107"/>
      <c r="F432" s="112"/>
      <c r="G432" s="112">
        <f>3.25+3.3+3.25+3.3+3.3+3.3+3.8+2.75+3.15+3.4</f>
        <v>32.800000000000004</v>
      </c>
      <c r="H432" s="112">
        <f t="shared" si="24"/>
        <v>0.75</v>
      </c>
      <c r="I432" s="112"/>
      <c r="J432" s="105">
        <f t="shared" si="23"/>
        <v>24.6</v>
      </c>
      <c r="K432" s="112"/>
      <c r="L432" s="112"/>
      <c r="M432" s="112"/>
      <c r="N432" s="112"/>
      <c r="O432" s="112"/>
      <c r="P432" s="112"/>
      <c r="Q432" s="112"/>
      <c r="S432" s="112"/>
    </row>
    <row r="433" spans="1:19" s="116" customFormat="1" x14ac:dyDescent="0.35">
      <c r="A433" s="107"/>
      <c r="B433" s="107"/>
      <c r="C433" s="108"/>
      <c r="D433" s="128" t="s">
        <v>981</v>
      </c>
      <c r="E433" s="107"/>
      <c r="F433" s="112"/>
      <c r="G433" s="112">
        <v>3</v>
      </c>
      <c r="H433" s="112">
        <f t="shared" si="24"/>
        <v>0.75</v>
      </c>
      <c r="I433" s="112"/>
      <c r="J433" s="105">
        <f t="shared" si="23"/>
        <v>2.25</v>
      </c>
      <c r="K433" s="112"/>
      <c r="L433" s="112"/>
      <c r="M433" s="112"/>
      <c r="N433" s="112"/>
      <c r="O433" s="112"/>
      <c r="P433" s="112"/>
      <c r="Q433" s="112"/>
      <c r="S433" s="112"/>
    </row>
    <row r="434" spans="1:19" s="116" customFormat="1" x14ac:dyDescent="0.35">
      <c r="A434" s="107"/>
      <c r="B434" s="107"/>
      <c r="C434" s="108"/>
      <c r="D434" s="128" t="s">
        <v>983</v>
      </c>
      <c r="E434" s="107"/>
      <c r="F434" s="112"/>
      <c r="G434" s="112">
        <f>4.4+8+3.3+3.25+3.4+3.1+3</f>
        <v>28.45</v>
      </c>
      <c r="H434" s="112">
        <f t="shared" si="24"/>
        <v>0.75</v>
      </c>
      <c r="I434" s="112"/>
      <c r="J434" s="105">
        <f t="shared" si="23"/>
        <v>21.34</v>
      </c>
      <c r="K434" s="112"/>
      <c r="L434" s="112"/>
      <c r="M434" s="112"/>
      <c r="N434" s="112"/>
      <c r="O434" s="112"/>
      <c r="P434" s="112"/>
      <c r="Q434" s="112"/>
      <c r="S434" s="112"/>
    </row>
    <row r="435" spans="1:19" s="116" customFormat="1" x14ac:dyDescent="0.35">
      <c r="A435" s="107"/>
      <c r="B435" s="107"/>
      <c r="C435" s="108"/>
      <c r="D435" s="128" t="s">
        <v>984</v>
      </c>
      <c r="E435" s="107"/>
      <c r="F435" s="112"/>
      <c r="G435" s="112">
        <f>7+7</f>
        <v>14</v>
      </c>
      <c r="H435" s="112">
        <f t="shared" si="24"/>
        <v>0.75</v>
      </c>
      <c r="I435" s="112"/>
      <c r="J435" s="105">
        <f t="shared" si="23"/>
        <v>10.5</v>
      </c>
      <c r="K435" s="112"/>
      <c r="L435" s="112"/>
      <c r="M435" s="112"/>
      <c r="N435" s="112"/>
      <c r="O435" s="112"/>
      <c r="P435" s="112"/>
      <c r="Q435" s="112"/>
      <c r="S435" s="112"/>
    </row>
    <row r="436" spans="1:19" s="116" customFormat="1" x14ac:dyDescent="0.35">
      <c r="A436" s="107"/>
      <c r="B436" s="107"/>
      <c r="C436" s="108"/>
      <c r="D436" s="128" t="s">
        <v>985</v>
      </c>
      <c r="E436" s="107"/>
      <c r="F436" s="112"/>
      <c r="G436" s="112">
        <v>2</v>
      </c>
      <c r="H436" s="112">
        <f t="shared" si="24"/>
        <v>0.75</v>
      </c>
      <c r="I436" s="112"/>
      <c r="J436" s="105">
        <f t="shared" si="23"/>
        <v>1.5</v>
      </c>
      <c r="K436" s="112"/>
      <c r="L436" s="112"/>
      <c r="M436" s="112"/>
      <c r="N436" s="112"/>
      <c r="O436" s="112"/>
      <c r="P436" s="112"/>
      <c r="Q436" s="112"/>
      <c r="S436" s="112"/>
    </row>
    <row r="437" spans="1:19" s="116" customFormat="1" x14ac:dyDescent="0.35">
      <c r="A437" s="107"/>
      <c r="B437" s="107"/>
      <c r="C437" s="108"/>
      <c r="D437" s="128" t="s">
        <v>986</v>
      </c>
      <c r="E437" s="107"/>
      <c r="F437" s="112"/>
      <c r="G437" s="112">
        <v>4.0999999999999996</v>
      </c>
      <c r="H437" s="112">
        <f t="shared" si="24"/>
        <v>0.75</v>
      </c>
      <c r="I437" s="112"/>
      <c r="J437" s="105">
        <f t="shared" si="23"/>
        <v>3.08</v>
      </c>
      <c r="K437" s="112"/>
      <c r="L437" s="112"/>
      <c r="M437" s="112"/>
      <c r="N437" s="112"/>
      <c r="O437" s="112"/>
      <c r="P437" s="112"/>
      <c r="Q437" s="112"/>
      <c r="S437" s="112"/>
    </row>
    <row r="438" spans="1:19" s="116" customFormat="1" x14ac:dyDescent="0.35">
      <c r="A438" s="107"/>
      <c r="B438" s="107"/>
      <c r="C438" s="108"/>
      <c r="D438" s="128" t="s">
        <v>987</v>
      </c>
      <c r="E438" s="107"/>
      <c r="F438" s="112"/>
      <c r="G438" s="112">
        <f>8+3.3+3.25+3.4+3.1+3</f>
        <v>24.05</v>
      </c>
      <c r="H438" s="112">
        <f t="shared" si="24"/>
        <v>0.75</v>
      </c>
      <c r="I438" s="112"/>
      <c r="J438" s="105">
        <f t="shared" si="23"/>
        <v>18.04</v>
      </c>
      <c r="K438" s="112"/>
      <c r="L438" s="112"/>
      <c r="M438" s="112"/>
      <c r="N438" s="112"/>
      <c r="O438" s="112"/>
      <c r="P438" s="112"/>
      <c r="Q438" s="112"/>
      <c r="S438" s="112"/>
    </row>
    <row r="439" spans="1:19" s="116" customFormat="1" x14ac:dyDescent="0.35">
      <c r="A439" s="107"/>
      <c r="B439" s="107"/>
      <c r="C439" s="108"/>
      <c r="D439" s="128" t="s">
        <v>988</v>
      </c>
      <c r="E439" s="107"/>
      <c r="F439" s="112"/>
      <c r="G439" s="112">
        <v>2.4</v>
      </c>
      <c r="H439" s="112">
        <f t="shared" si="24"/>
        <v>0.75</v>
      </c>
      <c r="I439" s="112"/>
      <c r="J439" s="105">
        <f t="shared" si="23"/>
        <v>1.8</v>
      </c>
      <c r="K439" s="112"/>
      <c r="L439" s="112"/>
      <c r="M439" s="112"/>
      <c r="N439" s="112"/>
      <c r="O439" s="112"/>
      <c r="P439" s="112"/>
      <c r="Q439" s="112"/>
      <c r="S439" s="112"/>
    </row>
    <row r="440" spans="1:19" s="116" customFormat="1" x14ac:dyDescent="0.35">
      <c r="A440" s="107"/>
      <c r="B440" s="107"/>
      <c r="C440" s="108"/>
      <c r="D440" s="128" t="s">
        <v>989</v>
      </c>
      <c r="E440" s="107"/>
      <c r="F440" s="112"/>
      <c r="G440" s="112">
        <v>3</v>
      </c>
      <c r="H440" s="112">
        <f t="shared" si="24"/>
        <v>0.75</v>
      </c>
      <c r="I440" s="112"/>
      <c r="J440" s="105">
        <f t="shared" si="23"/>
        <v>2.25</v>
      </c>
      <c r="K440" s="112"/>
      <c r="L440" s="112"/>
      <c r="M440" s="112"/>
      <c r="N440" s="112"/>
      <c r="O440" s="112"/>
      <c r="P440" s="112"/>
      <c r="Q440" s="112"/>
      <c r="S440" s="112"/>
    </row>
    <row r="441" spans="1:19" s="116" customFormat="1" x14ac:dyDescent="0.35">
      <c r="A441" s="107"/>
      <c r="B441" s="107"/>
      <c r="C441" s="108"/>
      <c r="D441" s="128" t="s">
        <v>990</v>
      </c>
      <c r="E441" s="107"/>
      <c r="F441" s="112"/>
      <c r="G441" s="112">
        <f>4.1+3.5+2.4+3.4</f>
        <v>13.4</v>
      </c>
      <c r="H441" s="112">
        <f t="shared" si="24"/>
        <v>0.75</v>
      </c>
      <c r="I441" s="112"/>
      <c r="J441" s="105">
        <f t="shared" si="23"/>
        <v>10.050000000000001</v>
      </c>
      <c r="K441" s="112"/>
      <c r="L441" s="112"/>
      <c r="M441" s="112"/>
      <c r="N441" s="112"/>
      <c r="O441" s="112"/>
      <c r="P441" s="112"/>
      <c r="Q441" s="112"/>
      <c r="S441" s="112"/>
    </row>
    <row r="442" spans="1:19" s="116" customFormat="1" x14ac:dyDescent="0.35">
      <c r="A442" s="107"/>
      <c r="B442" s="107"/>
      <c r="C442" s="108"/>
      <c r="D442" s="128" t="s">
        <v>991</v>
      </c>
      <c r="E442" s="107"/>
      <c r="F442" s="112"/>
      <c r="G442" s="112">
        <v>3</v>
      </c>
      <c r="H442" s="112">
        <f t="shared" si="24"/>
        <v>0.75</v>
      </c>
      <c r="I442" s="112"/>
      <c r="J442" s="105">
        <f t="shared" si="23"/>
        <v>2.25</v>
      </c>
      <c r="K442" s="112"/>
      <c r="L442" s="112"/>
      <c r="M442" s="112"/>
      <c r="N442" s="112"/>
      <c r="O442" s="112"/>
      <c r="P442" s="112"/>
      <c r="Q442" s="112"/>
      <c r="S442" s="112"/>
    </row>
    <row r="443" spans="1:19" s="116" customFormat="1" x14ac:dyDescent="0.35">
      <c r="A443" s="107"/>
      <c r="B443" s="107"/>
      <c r="C443" s="108"/>
      <c r="D443" s="128" t="s">
        <v>992</v>
      </c>
      <c r="E443" s="107"/>
      <c r="F443" s="112"/>
      <c r="G443" s="112">
        <f>2.85+2.85</f>
        <v>5.7</v>
      </c>
      <c r="H443" s="112">
        <f t="shared" si="24"/>
        <v>0.75</v>
      </c>
      <c r="I443" s="112"/>
      <c r="J443" s="105">
        <f t="shared" si="23"/>
        <v>4.28</v>
      </c>
      <c r="K443" s="112"/>
      <c r="L443" s="112"/>
      <c r="M443" s="112"/>
      <c r="N443" s="112"/>
      <c r="O443" s="112"/>
      <c r="P443" s="112"/>
      <c r="Q443" s="112"/>
      <c r="S443" s="112"/>
    </row>
    <row r="444" spans="1:19" s="116" customFormat="1" x14ac:dyDescent="0.35">
      <c r="A444" s="107"/>
      <c r="B444" s="107"/>
      <c r="C444" s="108"/>
      <c r="D444" s="128" t="s">
        <v>993</v>
      </c>
      <c r="E444" s="107"/>
      <c r="F444" s="112"/>
      <c r="G444" s="112">
        <f>2.85+2.85</f>
        <v>5.7</v>
      </c>
      <c r="H444" s="112">
        <f t="shared" si="24"/>
        <v>0.75</v>
      </c>
      <c r="I444" s="112"/>
      <c r="J444" s="105">
        <f t="shared" si="23"/>
        <v>4.28</v>
      </c>
      <c r="K444" s="112"/>
      <c r="L444" s="112"/>
      <c r="M444" s="112"/>
      <c r="N444" s="112"/>
      <c r="O444" s="112"/>
      <c r="P444" s="112"/>
      <c r="Q444" s="112"/>
      <c r="S444" s="112"/>
    </row>
    <row r="445" spans="1:19" s="116" customFormat="1" x14ac:dyDescent="0.35">
      <c r="A445" s="107"/>
      <c r="B445" s="107"/>
      <c r="C445" s="108"/>
      <c r="D445" s="140" t="s">
        <v>557</v>
      </c>
      <c r="E445" s="107"/>
      <c r="F445" s="112"/>
      <c r="G445" s="112"/>
      <c r="H445" s="112"/>
      <c r="I445" s="112"/>
      <c r="J445" s="105">
        <f t="shared" si="23"/>
        <v>0</v>
      </c>
      <c r="K445" s="112"/>
      <c r="L445" s="112"/>
      <c r="M445" s="112"/>
      <c r="N445" s="112"/>
      <c r="O445" s="112"/>
      <c r="P445" s="112"/>
      <c r="Q445" s="112"/>
      <c r="S445" s="112"/>
    </row>
    <row r="446" spans="1:19" s="116" customFormat="1" x14ac:dyDescent="0.35">
      <c r="A446" s="107"/>
      <c r="B446" s="107"/>
      <c r="C446" s="108"/>
      <c r="D446" s="128" t="s">
        <v>501</v>
      </c>
      <c r="E446" s="107"/>
      <c r="F446" s="112">
        <v>3</v>
      </c>
      <c r="G446" s="112">
        <v>0.8</v>
      </c>
      <c r="H446" s="112">
        <v>0.8</v>
      </c>
      <c r="I446" s="112"/>
      <c r="J446" s="105">
        <f t="shared" si="23"/>
        <v>1.92</v>
      </c>
      <c r="K446" s="112"/>
      <c r="L446" s="112"/>
      <c r="M446" s="112"/>
      <c r="N446" s="112"/>
      <c r="O446" s="112"/>
      <c r="P446" s="112"/>
      <c r="Q446" s="112"/>
      <c r="S446" s="112"/>
    </row>
    <row r="447" spans="1:19" s="116" customFormat="1" x14ac:dyDescent="0.35">
      <c r="A447" s="107"/>
      <c r="B447" s="107"/>
      <c r="C447" s="108"/>
      <c r="D447" s="128"/>
      <c r="E447" s="107"/>
      <c r="F447" s="112">
        <v>76</v>
      </c>
      <c r="G447" s="112">
        <v>0.9</v>
      </c>
      <c r="H447" s="112">
        <v>0.9</v>
      </c>
      <c r="I447" s="112"/>
      <c r="J447" s="105">
        <f t="shared" si="23"/>
        <v>61.56</v>
      </c>
      <c r="K447" s="112"/>
      <c r="L447" s="112"/>
      <c r="M447" s="112"/>
      <c r="N447" s="112"/>
      <c r="O447" s="112"/>
      <c r="P447" s="112"/>
      <c r="Q447" s="112"/>
      <c r="S447" s="112"/>
    </row>
    <row r="448" spans="1:19" s="116" customFormat="1" x14ac:dyDescent="0.35">
      <c r="A448" s="107"/>
      <c r="B448" s="107"/>
      <c r="C448" s="108"/>
      <c r="D448" s="128"/>
      <c r="E448" s="107"/>
      <c r="F448" s="112"/>
      <c r="G448" s="112"/>
      <c r="H448" s="112" t="s">
        <v>405</v>
      </c>
      <c r="I448" s="112"/>
      <c r="J448" s="105">
        <f t="shared" si="23"/>
        <v>0</v>
      </c>
      <c r="K448" s="112"/>
      <c r="L448" s="112"/>
      <c r="M448" s="112"/>
      <c r="N448" s="112"/>
      <c r="O448" s="112"/>
      <c r="P448" s="112"/>
      <c r="Q448" s="112"/>
      <c r="S448" s="112"/>
    </row>
    <row r="449" spans="1:21" s="116" customFormat="1" x14ac:dyDescent="0.35">
      <c r="A449" s="107"/>
      <c r="B449" s="107"/>
      <c r="C449" s="108"/>
      <c r="D449" s="128" t="s">
        <v>1033</v>
      </c>
      <c r="E449" s="107"/>
      <c r="F449" s="112">
        <v>79</v>
      </c>
      <c r="G449" s="112"/>
      <c r="H449" s="112">
        <f>0.3+0.3+0.15+0.15</f>
        <v>0.9</v>
      </c>
      <c r="I449" s="112">
        <v>1.2</v>
      </c>
      <c r="J449" s="105">
        <f t="shared" si="23"/>
        <v>85.32</v>
      </c>
      <c r="K449" s="112"/>
      <c r="L449" s="112"/>
      <c r="M449" s="112"/>
      <c r="N449" s="112"/>
      <c r="O449" s="112"/>
      <c r="P449" s="112"/>
      <c r="Q449" s="112"/>
      <c r="S449" s="112"/>
    </row>
    <row r="450" spans="1:21" s="116" customFormat="1" x14ac:dyDescent="0.35">
      <c r="A450" s="107"/>
      <c r="B450" s="107"/>
      <c r="C450" s="108"/>
      <c r="D450" s="128" t="s">
        <v>551</v>
      </c>
      <c r="E450" s="107"/>
      <c r="F450" s="112"/>
      <c r="G450" s="112"/>
      <c r="H450" s="112"/>
      <c r="I450" s="112"/>
      <c r="J450" s="105">
        <f t="shared" si="23"/>
        <v>0</v>
      </c>
      <c r="K450" s="112"/>
      <c r="L450" s="112"/>
      <c r="M450" s="112"/>
      <c r="N450" s="112"/>
      <c r="O450" s="112"/>
      <c r="P450" s="112"/>
      <c r="Q450" s="112"/>
      <c r="S450" s="112"/>
    </row>
    <row r="451" spans="1:21" s="116" customFormat="1" x14ac:dyDescent="0.35">
      <c r="A451" s="107"/>
      <c r="B451" s="107"/>
      <c r="C451" s="108"/>
      <c r="D451" s="128" t="s">
        <v>694</v>
      </c>
      <c r="E451" s="107"/>
      <c r="F451" s="112"/>
      <c r="G451" s="112">
        <v>84</v>
      </c>
      <c r="H451" s="112">
        <f>0.3+0.15+0.3</f>
        <v>0.75</v>
      </c>
      <c r="I451" s="112"/>
      <c r="J451" s="105">
        <f t="shared" si="23"/>
        <v>63</v>
      </c>
      <c r="K451" s="112"/>
      <c r="L451" s="112"/>
      <c r="M451" s="112"/>
      <c r="N451" s="112"/>
      <c r="O451" s="112"/>
      <c r="P451" s="112"/>
      <c r="Q451" s="112"/>
      <c r="S451" s="112"/>
    </row>
    <row r="452" spans="1:21" s="116" customFormat="1" x14ac:dyDescent="0.35">
      <c r="A452" s="107"/>
      <c r="B452" s="107"/>
      <c r="C452" s="108"/>
      <c r="D452" s="128" t="s">
        <v>695</v>
      </c>
      <c r="E452" s="107"/>
      <c r="F452" s="112"/>
      <c r="G452" s="112">
        <v>44.35</v>
      </c>
      <c r="H452" s="112">
        <f t="shared" ref="H452:H456" si="25">0.3+0.15+0.3</f>
        <v>0.75</v>
      </c>
      <c r="I452" s="112"/>
      <c r="J452" s="105">
        <f t="shared" si="23"/>
        <v>33.26</v>
      </c>
      <c r="K452" s="112"/>
      <c r="L452" s="112"/>
      <c r="M452" s="112"/>
      <c r="N452" s="112"/>
      <c r="O452" s="112"/>
      <c r="P452" s="112"/>
      <c r="Q452" s="112"/>
      <c r="S452" s="112"/>
    </row>
    <row r="453" spans="1:21" s="116" customFormat="1" x14ac:dyDescent="0.35">
      <c r="A453" s="107"/>
      <c r="B453" s="107"/>
      <c r="C453" s="108"/>
      <c r="D453" s="128"/>
      <c r="E453" s="107"/>
      <c r="F453" s="112"/>
      <c r="G453" s="112">
        <v>9.35</v>
      </c>
      <c r="H453" s="112">
        <f t="shared" si="25"/>
        <v>0.75</v>
      </c>
      <c r="I453" s="112"/>
      <c r="J453" s="105">
        <f t="shared" si="23"/>
        <v>7.01</v>
      </c>
      <c r="K453" s="112"/>
      <c r="L453" s="112"/>
      <c r="M453" s="112"/>
      <c r="N453" s="112"/>
      <c r="O453" s="112"/>
      <c r="P453" s="112"/>
      <c r="Q453" s="112"/>
      <c r="S453" s="112"/>
    </row>
    <row r="454" spans="1:21" s="116" customFormat="1" x14ac:dyDescent="0.35">
      <c r="A454" s="107"/>
      <c r="B454" s="107"/>
      <c r="C454" s="108"/>
      <c r="D454" s="128"/>
      <c r="E454" s="107"/>
      <c r="F454" s="112"/>
      <c r="G454" s="112">
        <v>35.1</v>
      </c>
      <c r="H454" s="112">
        <f t="shared" si="25"/>
        <v>0.75</v>
      </c>
      <c r="I454" s="112"/>
      <c r="J454" s="105">
        <f t="shared" si="23"/>
        <v>26.33</v>
      </c>
      <c r="K454" s="112"/>
      <c r="L454" s="112"/>
      <c r="M454" s="112"/>
      <c r="N454" s="112"/>
      <c r="O454" s="112"/>
      <c r="P454" s="112"/>
      <c r="Q454" s="112"/>
      <c r="S454" s="112"/>
    </row>
    <row r="455" spans="1:21" s="116" customFormat="1" x14ac:dyDescent="0.35">
      <c r="A455" s="107"/>
      <c r="B455" s="107"/>
      <c r="C455" s="108"/>
      <c r="D455" s="128" t="s">
        <v>696</v>
      </c>
      <c r="E455" s="107"/>
      <c r="F455" s="112"/>
      <c r="G455" s="112">
        <v>32.1</v>
      </c>
      <c r="H455" s="112">
        <f t="shared" si="25"/>
        <v>0.75</v>
      </c>
      <c r="I455" s="112"/>
      <c r="J455" s="105">
        <f t="shared" si="23"/>
        <v>24.08</v>
      </c>
      <c r="K455" s="112"/>
      <c r="L455" s="112"/>
      <c r="M455" s="112"/>
      <c r="N455" s="112"/>
      <c r="O455" s="112"/>
      <c r="P455" s="112"/>
      <c r="Q455" s="112"/>
      <c r="S455" s="112"/>
    </row>
    <row r="456" spans="1:21" s="116" customFormat="1" x14ac:dyDescent="0.35">
      <c r="A456" s="107"/>
      <c r="B456" s="107"/>
      <c r="C456" s="108"/>
      <c r="D456" s="128" t="s">
        <v>852</v>
      </c>
      <c r="E456" s="107"/>
      <c r="F456" s="112"/>
      <c r="G456" s="112">
        <v>26.69</v>
      </c>
      <c r="H456" s="112">
        <f t="shared" si="25"/>
        <v>0.75</v>
      </c>
      <c r="I456" s="112"/>
      <c r="J456" s="105">
        <f t="shared" si="23"/>
        <v>20.02</v>
      </c>
      <c r="K456" s="112"/>
      <c r="L456" s="112"/>
      <c r="M456" s="112"/>
      <c r="N456" s="112"/>
      <c r="O456" s="112"/>
      <c r="P456" s="112"/>
      <c r="Q456" s="112"/>
      <c r="S456" s="112"/>
    </row>
    <row r="457" spans="1:21" s="116" customFormat="1" x14ac:dyDescent="0.35">
      <c r="A457" s="107"/>
      <c r="B457" s="107"/>
      <c r="C457" s="108"/>
      <c r="D457" s="140" t="s">
        <v>1071</v>
      </c>
      <c r="E457" s="107"/>
      <c r="F457" s="112"/>
      <c r="G457" s="112"/>
      <c r="H457" s="112"/>
      <c r="I457" s="112"/>
      <c r="J457" s="105"/>
      <c r="K457" s="112"/>
      <c r="L457" s="112"/>
      <c r="M457" s="112"/>
      <c r="N457" s="112"/>
      <c r="O457" s="112"/>
      <c r="P457" s="112"/>
      <c r="Q457" s="112"/>
      <c r="S457" s="112"/>
    </row>
    <row r="458" spans="1:21" s="116" customFormat="1" x14ac:dyDescent="0.35">
      <c r="A458" s="107"/>
      <c r="B458" s="107"/>
      <c r="C458" s="108"/>
      <c r="D458" s="128" t="s">
        <v>393</v>
      </c>
      <c r="E458" s="107"/>
      <c r="F458" s="112">
        <v>4</v>
      </c>
      <c r="G458" s="112">
        <v>1</v>
      </c>
      <c r="H458" s="112">
        <v>1</v>
      </c>
      <c r="I458" s="112"/>
      <c r="J458" s="105">
        <f t="shared" ref="J458:J460" si="26">ROUND(PRODUCT(F458:I458),2)</f>
        <v>4</v>
      </c>
      <c r="K458" s="112"/>
      <c r="L458" s="112"/>
      <c r="M458" s="112"/>
      <c r="N458" s="112"/>
      <c r="O458" s="112"/>
      <c r="P458" s="112"/>
      <c r="Q458" s="112"/>
      <c r="S458" s="112"/>
    </row>
    <row r="459" spans="1:21" s="116" customFormat="1" x14ac:dyDescent="0.35">
      <c r="A459" s="107"/>
      <c r="B459" s="107"/>
      <c r="C459" s="108"/>
      <c r="D459" s="128" t="s">
        <v>995</v>
      </c>
      <c r="E459" s="107"/>
      <c r="F459" s="112">
        <v>4</v>
      </c>
      <c r="G459" s="112"/>
      <c r="H459" s="112">
        <v>0.8</v>
      </c>
      <c r="I459" s="112">
        <v>1</v>
      </c>
      <c r="J459" s="105">
        <f t="shared" si="26"/>
        <v>3.2</v>
      </c>
      <c r="K459" s="112"/>
      <c r="L459" s="112"/>
      <c r="M459" s="112"/>
      <c r="N459" s="112"/>
      <c r="O459" s="112"/>
      <c r="P459" s="112"/>
      <c r="Q459" s="112"/>
      <c r="S459" s="112"/>
    </row>
    <row r="460" spans="1:21" s="116" customFormat="1" x14ac:dyDescent="0.35">
      <c r="A460" s="107"/>
      <c r="B460" s="107"/>
      <c r="C460" s="108"/>
      <c r="D460" s="128" t="s">
        <v>1072</v>
      </c>
      <c r="E460" s="107"/>
      <c r="F460" s="112">
        <v>4</v>
      </c>
      <c r="G460" s="112">
        <v>3</v>
      </c>
      <c r="H460" s="112">
        <v>0.6</v>
      </c>
      <c r="I460" s="112"/>
      <c r="J460" s="105">
        <f t="shared" si="26"/>
        <v>7.2</v>
      </c>
      <c r="K460" s="112"/>
      <c r="L460" s="112"/>
      <c r="M460" s="112"/>
      <c r="N460" s="112"/>
      <c r="O460" s="112"/>
      <c r="P460" s="112"/>
      <c r="Q460" s="112"/>
      <c r="S460" s="112"/>
    </row>
    <row r="461" spans="1:21" s="70" customFormat="1" x14ac:dyDescent="0.35">
      <c r="A461" s="102"/>
      <c r="B461" s="102"/>
      <c r="C461" s="102"/>
      <c r="D461" s="121" t="str">
        <f>"Total item "&amp;A388</f>
        <v>Total item 3.11</v>
      </c>
      <c r="E461" s="104"/>
      <c r="F461" s="105"/>
      <c r="G461" s="105"/>
      <c r="H461" s="112"/>
      <c r="I461" s="105"/>
      <c r="J461" s="98">
        <f>SUM(J389:J460)</f>
        <v>1025.4299999999998</v>
      </c>
      <c r="K461" s="105"/>
      <c r="L461" s="105"/>
      <c r="M461" s="105"/>
      <c r="N461" s="105"/>
      <c r="O461" s="105"/>
      <c r="P461" s="105"/>
      <c r="Q461" s="105"/>
      <c r="S461" s="105"/>
    </row>
    <row r="462" spans="1:21" x14ac:dyDescent="0.35">
      <c r="A462" s="139"/>
      <c r="B462" s="313" t="s">
        <v>661</v>
      </c>
      <c r="C462" s="88"/>
      <c r="D462" s="132"/>
      <c r="E462" s="133"/>
      <c r="F462" s="91"/>
      <c r="G462" s="91"/>
      <c r="H462" s="91"/>
      <c r="I462" s="91"/>
      <c r="J462" s="90"/>
      <c r="K462" s="91"/>
      <c r="L462" s="91"/>
      <c r="M462" s="91"/>
      <c r="N462" s="91"/>
      <c r="O462" s="91"/>
      <c r="P462" s="91"/>
      <c r="Q462" s="91"/>
      <c r="S462" s="91"/>
      <c r="T462" s="144"/>
      <c r="U462" s="144"/>
    </row>
    <row r="463" spans="1:21" s="138" customFormat="1" x14ac:dyDescent="0.35">
      <c r="A463" s="123" t="s">
        <v>9</v>
      </c>
      <c r="B463" s="124" t="s">
        <v>661</v>
      </c>
      <c r="C463" s="124"/>
      <c r="D463" s="125" t="s">
        <v>168</v>
      </c>
      <c r="E463" s="124"/>
      <c r="F463" s="98"/>
      <c r="G463" s="98"/>
      <c r="H463" s="98"/>
      <c r="I463" s="98"/>
      <c r="J463" s="98"/>
      <c r="K463" s="98"/>
      <c r="L463" s="98"/>
      <c r="M463" s="98"/>
      <c r="N463" s="98" t="e">
        <f>SUM(N464:N574)</f>
        <v>#REF!</v>
      </c>
      <c r="O463" s="98"/>
      <c r="P463" s="98"/>
      <c r="Q463" s="98" t="e">
        <f>SUM(Q464:Q574)</f>
        <v>#REF!</v>
      </c>
      <c r="S463" s="98" t="e">
        <f>Q463-N463</f>
        <v>#REF!</v>
      </c>
      <c r="T463" s="143"/>
      <c r="U463" s="143"/>
    </row>
    <row r="464" spans="1:21" x14ac:dyDescent="0.3">
      <c r="A464" s="317"/>
      <c r="B464" s="318"/>
      <c r="C464" s="318"/>
      <c r="D464" s="132"/>
      <c r="E464" s="319"/>
      <c r="F464" s="91"/>
      <c r="G464" s="91"/>
      <c r="H464" s="91"/>
      <c r="I464" s="91"/>
      <c r="J464" s="90"/>
      <c r="K464" s="91"/>
      <c r="L464" s="91"/>
      <c r="M464" s="91"/>
      <c r="N464" s="91"/>
      <c r="O464" s="91"/>
      <c r="P464" s="91"/>
      <c r="Q464" s="91"/>
      <c r="S464" s="91"/>
      <c r="T464" s="144"/>
      <c r="U464" s="144"/>
    </row>
    <row r="465" spans="1:21" s="116" customFormat="1" ht="69" customHeight="1" x14ac:dyDescent="0.35">
      <c r="A465" s="107" t="s">
        <v>116</v>
      </c>
      <c r="B465" s="107" t="s">
        <v>31</v>
      </c>
      <c r="C465" s="108" t="s">
        <v>523</v>
      </c>
      <c r="D465" s="109" t="s">
        <v>524</v>
      </c>
      <c r="E465" s="107" t="s">
        <v>82</v>
      </c>
      <c r="F465" s="111"/>
      <c r="G465" s="111" t="s">
        <v>522</v>
      </c>
      <c r="H465" s="111"/>
      <c r="I465" s="111"/>
      <c r="J465" s="111"/>
      <c r="K465" s="112">
        <f>J472</f>
        <v>891.16</v>
      </c>
      <c r="L465" s="112">
        <v>53.18</v>
      </c>
      <c r="M465" s="112">
        <f>ROUND(L465*(1+$N$10),2)</f>
        <v>67.34</v>
      </c>
      <c r="N465" s="112">
        <f>TRUNC($K465*M465,2)</f>
        <v>60010.71</v>
      </c>
      <c r="O465" s="112">
        <v>54.98</v>
      </c>
      <c r="P465" s="112">
        <f>ROUND(O465*(1+$Q$10),2)</f>
        <v>66.25</v>
      </c>
      <c r="Q465" s="112">
        <f>TRUNC($K465*P465,2)</f>
        <v>59039.35</v>
      </c>
      <c r="R465" s="116" t="s">
        <v>504</v>
      </c>
      <c r="S465" s="112"/>
    </row>
    <row r="466" spans="1:21" s="116" customFormat="1" x14ac:dyDescent="0.3">
      <c r="A466" s="151"/>
      <c r="B466" s="151"/>
      <c r="C466" s="151"/>
      <c r="D466" s="152" t="s">
        <v>921</v>
      </c>
      <c r="E466" s="153"/>
      <c r="F466" s="112"/>
      <c r="G466" s="112"/>
      <c r="H466" s="112"/>
      <c r="I466" s="112"/>
      <c r="J466" s="105">
        <f>ROUND(PRODUCT(F466:I466),2)</f>
        <v>0</v>
      </c>
      <c r="K466" s="112"/>
      <c r="L466" s="111"/>
      <c r="M466" s="112"/>
      <c r="N466" s="112"/>
      <c r="O466" s="111"/>
      <c r="P466" s="112"/>
      <c r="Q466" s="112"/>
      <c r="S466" s="112"/>
      <c r="T466" s="70"/>
    </row>
    <row r="467" spans="1:21" s="116" customFormat="1" x14ac:dyDescent="0.3">
      <c r="A467" s="151"/>
      <c r="B467" s="151"/>
      <c r="C467" s="151"/>
      <c r="D467" s="141" t="s">
        <v>944</v>
      </c>
      <c r="E467" s="153"/>
      <c r="F467" s="112"/>
      <c r="G467" s="112">
        <f>196.08+98.04</f>
        <v>294.12</v>
      </c>
      <c r="H467" s="112"/>
      <c r="I467" s="112"/>
      <c r="J467" s="105">
        <f t="shared" ref="J467:J471" si="27">ROUND(PRODUCT(F467:I467),2)</f>
        <v>294.12</v>
      </c>
      <c r="K467" s="112"/>
      <c r="L467" s="111"/>
      <c r="M467" s="112"/>
      <c r="N467" s="112"/>
      <c r="O467" s="111"/>
      <c r="P467" s="112"/>
      <c r="Q467" s="112"/>
      <c r="S467" s="112"/>
      <c r="T467" s="70"/>
    </row>
    <row r="468" spans="1:21" s="116" customFormat="1" x14ac:dyDescent="0.3">
      <c r="A468" s="151"/>
      <c r="B468" s="151"/>
      <c r="C468" s="151"/>
      <c r="D468" s="152" t="s">
        <v>949</v>
      </c>
      <c r="E468" s="153"/>
      <c r="F468" s="112"/>
      <c r="G468" s="112"/>
      <c r="H468" s="112"/>
      <c r="I468" s="112"/>
      <c r="J468" s="105">
        <f t="shared" si="27"/>
        <v>0</v>
      </c>
      <c r="K468" s="112"/>
      <c r="L468" s="111"/>
      <c r="M468" s="112"/>
      <c r="N468" s="112"/>
      <c r="O468" s="111"/>
      <c r="P468" s="112"/>
      <c r="Q468" s="112"/>
      <c r="S468" s="112"/>
      <c r="T468" s="70"/>
    </row>
    <row r="469" spans="1:21" s="116" customFormat="1" x14ac:dyDescent="0.3">
      <c r="A469" s="151"/>
      <c r="B469" s="151"/>
      <c r="C469" s="151"/>
      <c r="D469" s="141" t="s">
        <v>944</v>
      </c>
      <c r="E469" s="153"/>
      <c r="F469" s="112"/>
      <c r="G469" s="112">
        <v>312.64</v>
      </c>
      <c r="H469" s="112"/>
      <c r="I469" s="112"/>
      <c r="J469" s="105">
        <f t="shared" si="27"/>
        <v>312.64</v>
      </c>
      <c r="K469" s="112"/>
      <c r="L469" s="111"/>
      <c r="M469" s="112"/>
      <c r="N469" s="112"/>
      <c r="O469" s="111"/>
      <c r="P469" s="112"/>
      <c r="Q469" s="112"/>
      <c r="S469" s="112"/>
      <c r="T469" s="70"/>
    </row>
    <row r="470" spans="1:21" s="116" customFormat="1" x14ac:dyDescent="0.35">
      <c r="A470" s="107"/>
      <c r="B470" s="107"/>
      <c r="C470" s="108"/>
      <c r="D470" s="140" t="s">
        <v>557</v>
      </c>
      <c r="E470" s="107"/>
      <c r="F470" s="112"/>
      <c r="G470" s="112"/>
      <c r="H470" s="112"/>
      <c r="I470" s="112"/>
      <c r="J470" s="105">
        <f t="shared" si="27"/>
        <v>0</v>
      </c>
      <c r="K470" s="112"/>
      <c r="L470" s="112"/>
      <c r="M470" s="112"/>
      <c r="N470" s="112"/>
      <c r="O470" s="112"/>
      <c r="P470" s="112"/>
      <c r="Q470" s="112"/>
      <c r="S470" s="112"/>
    </row>
    <row r="471" spans="1:21" s="116" customFormat="1" x14ac:dyDescent="0.35">
      <c r="A471" s="107"/>
      <c r="B471" s="107"/>
      <c r="C471" s="108"/>
      <c r="D471" s="128" t="s">
        <v>944</v>
      </c>
      <c r="E471" s="107"/>
      <c r="F471" s="112"/>
      <c r="G471" s="112">
        <f>54+10.8+54+43.2+28.8+10.8+36+46.8</f>
        <v>284.40000000000003</v>
      </c>
      <c r="H471" s="112"/>
      <c r="I471" s="112"/>
      <c r="J471" s="105">
        <f t="shared" si="27"/>
        <v>284.39999999999998</v>
      </c>
      <c r="K471" s="112"/>
      <c r="L471" s="112"/>
      <c r="M471" s="112"/>
      <c r="N471" s="112"/>
      <c r="O471" s="112"/>
      <c r="P471" s="112"/>
      <c r="Q471" s="112"/>
      <c r="S471" s="112"/>
    </row>
    <row r="472" spans="1:21" s="70" customFormat="1" x14ac:dyDescent="0.3">
      <c r="A472" s="149"/>
      <c r="B472" s="149"/>
      <c r="C472" s="149"/>
      <c r="D472" s="121" t="str">
        <f>"Total item "&amp;A465</f>
        <v>Total item 4.1</v>
      </c>
      <c r="E472" s="150"/>
      <c r="F472" s="105"/>
      <c r="G472" s="105"/>
      <c r="H472" s="105"/>
      <c r="I472" s="105"/>
      <c r="J472" s="98">
        <f>SUM(J466:J471)</f>
        <v>891.16</v>
      </c>
      <c r="K472" s="105"/>
      <c r="L472" s="105"/>
      <c r="M472" s="105"/>
      <c r="N472" s="105"/>
      <c r="O472" s="105"/>
      <c r="P472" s="105"/>
      <c r="Q472" s="105"/>
      <c r="S472" s="105"/>
    </row>
    <row r="473" spans="1:21" s="70" customFormat="1" x14ac:dyDescent="0.3">
      <c r="A473" s="148"/>
      <c r="B473" s="149"/>
      <c r="C473" s="149"/>
      <c r="D473" s="121"/>
      <c r="E473" s="150"/>
      <c r="F473" s="105"/>
      <c r="G473" s="105"/>
      <c r="H473" s="105"/>
      <c r="I473" s="105"/>
      <c r="J473" s="106"/>
      <c r="K473" s="105"/>
      <c r="L473" s="105"/>
      <c r="M473" s="105"/>
      <c r="N473" s="105"/>
      <c r="O473" s="105"/>
      <c r="P473" s="105"/>
      <c r="Q473" s="105"/>
      <c r="S473" s="105"/>
      <c r="T473" s="78"/>
      <c r="U473" s="78"/>
    </row>
    <row r="474" spans="1:21" s="116" customFormat="1" ht="56.25" customHeight="1" x14ac:dyDescent="0.35">
      <c r="A474" s="107" t="s">
        <v>134</v>
      </c>
      <c r="B474" s="107" t="s">
        <v>31</v>
      </c>
      <c r="C474" s="108" t="s">
        <v>525</v>
      </c>
      <c r="D474" s="109" t="s">
        <v>526</v>
      </c>
      <c r="E474" s="107" t="s">
        <v>82</v>
      </c>
      <c r="F474" s="111"/>
      <c r="G474" s="111" t="s">
        <v>522</v>
      </c>
      <c r="H474" s="111"/>
      <c r="I474" s="111"/>
      <c r="J474" s="111"/>
      <c r="K474" s="112">
        <f>J477</f>
        <v>453.57</v>
      </c>
      <c r="L474" s="112">
        <v>68.84</v>
      </c>
      <c r="M474" s="112">
        <f>ROUND(L474*(1+$N$10),2)</f>
        <v>87.17</v>
      </c>
      <c r="N474" s="112">
        <f>TRUNC($K474*M474,2)</f>
        <v>39537.69</v>
      </c>
      <c r="O474" s="112">
        <v>71</v>
      </c>
      <c r="P474" s="112">
        <f>ROUND(O474*(1+$Q$10),2)</f>
        <v>85.56</v>
      </c>
      <c r="Q474" s="112">
        <f>TRUNC($K474*P474,2)</f>
        <v>38807.440000000002</v>
      </c>
      <c r="R474" s="116" t="s">
        <v>504</v>
      </c>
      <c r="S474" s="112"/>
    </row>
    <row r="475" spans="1:21" s="116" customFormat="1" x14ac:dyDescent="0.3">
      <c r="A475" s="151"/>
      <c r="B475" s="151"/>
      <c r="C475" s="151"/>
      <c r="D475" s="152" t="s">
        <v>949</v>
      </c>
      <c r="E475" s="153"/>
      <c r="F475" s="112"/>
      <c r="G475" s="112"/>
      <c r="H475" s="112"/>
      <c r="I475" s="112"/>
      <c r="J475" s="105">
        <f t="shared" ref="J475:J476" si="28">ROUND(PRODUCT(F475:I475),2)</f>
        <v>0</v>
      </c>
      <c r="K475" s="112"/>
      <c r="L475" s="111"/>
      <c r="M475" s="112"/>
      <c r="N475" s="112"/>
      <c r="O475" s="111"/>
      <c r="P475" s="112"/>
      <c r="Q475" s="112"/>
      <c r="S475" s="112"/>
      <c r="T475" s="70"/>
    </row>
    <row r="476" spans="1:21" s="116" customFormat="1" x14ac:dyDescent="0.3">
      <c r="A476" s="151"/>
      <c r="B476" s="151"/>
      <c r="C476" s="151"/>
      <c r="D476" s="141" t="s">
        <v>558</v>
      </c>
      <c r="E476" s="153"/>
      <c r="F476" s="112"/>
      <c r="G476" s="112">
        <f>73.92+50.86+50.23+65.5+63.19+63.88+9.93+76.06</f>
        <v>453.57</v>
      </c>
      <c r="H476" s="112"/>
      <c r="I476" s="112"/>
      <c r="J476" s="105">
        <f t="shared" si="28"/>
        <v>453.57</v>
      </c>
      <c r="K476" s="112"/>
      <c r="L476" s="111"/>
      <c r="M476" s="112"/>
      <c r="N476" s="112"/>
      <c r="O476" s="111"/>
      <c r="P476" s="112"/>
      <c r="Q476" s="112"/>
      <c r="S476" s="112"/>
      <c r="T476" s="70"/>
    </row>
    <row r="477" spans="1:21" s="70" customFormat="1" x14ac:dyDescent="0.3">
      <c r="A477" s="149"/>
      <c r="B477" s="149"/>
      <c r="C477" s="149"/>
      <c r="D477" s="121" t="str">
        <f>"Total item "&amp;A474</f>
        <v>Total item 4.2</v>
      </c>
      <c r="E477" s="150"/>
      <c r="F477" s="105"/>
      <c r="G477" s="105"/>
      <c r="H477" s="105"/>
      <c r="I477" s="105"/>
      <c r="J477" s="98">
        <f>SUM(J475:J476)</f>
        <v>453.57</v>
      </c>
      <c r="K477" s="105"/>
      <c r="L477" s="105"/>
      <c r="M477" s="105"/>
      <c r="N477" s="105"/>
      <c r="O477" s="105"/>
      <c r="P477" s="105"/>
      <c r="Q477" s="105"/>
      <c r="S477" s="105"/>
    </row>
    <row r="478" spans="1:21" x14ac:dyDescent="0.3">
      <c r="A478" s="317"/>
      <c r="B478" s="318"/>
      <c r="C478" s="318"/>
      <c r="D478" s="132"/>
      <c r="E478" s="319"/>
      <c r="F478" s="91"/>
      <c r="G478" s="91"/>
      <c r="H478" s="91"/>
      <c r="I478" s="91"/>
      <c r="J478" s="90"/>
      <c r="K478" s="91"/>
      <c r="L478" s="91"/>
      <c r="M478" s="91"/>
      <c r="N478" s="91"/>
      <c r="O478" s="91"/>
      <c r="P478" s="91"/>
      <c r="Q478" s="91"/>
      <c r="S478" s="91"/>
      <c r="T478" s="144"/>
      <c r="U478" s="144"/>
    </row>
    <row r="479" spans="1:21" s="116" customFormat="1" ht="44.25" customHeight="1" x14ac:dyDescent="0.35">
      <c r="A479" s="107" t="s">
        <v>135</v>
      </c>
      <c r="B479" s="107" t="s">
        <v>31</v>
      </c>
      <c r="C479" s="108" t="s">
        <v>418</v>
      </c>
      <c r="D479" s="109" t="s">
        <v>419</v>
      </c>
      <c r="E479" s="107" t="s">
        <v>108</v>
      </c>
      <c r="F479" s="147"/>
      <c r="G479" s="111" t="s">
        <v>521</v>
      </c>
      <c r="H479" s="147"/>
      <c r="I479" s="147"/>
      <c r="J479" s="111"/>
      <c r="K479" s="112">
        <f>J487</f>
        <v>2335.6999999999998</v>
      </c>
      <c r="L479" s="112" t="s">
        <v>733</v>
      </c>
      <c r="M479" s="112">
        <f>ROUND(L479*(1+$N$10),2)</f>
        <v>18.059999999999999</v>
      </c>
      <c r="N479" s="112">
        <f>TRUNC($K479*M479,2)</f>
        <v>42182.74</v>
      </c>
      <c r="O479" s="112">
        <v>14.68</v>
      </c>
      <c r="P479" s="112">
        <f>ROUND(O479*(1+$Q$10),2)</f>
        <v>17.690000000000001</v>
      </c>
      <c r="Q479" s="112">
        <f>TRUNC($K479*P479,2)</f>
        <v>41318.53</v>
      </c>
      <c r="R479" s="116" t="s">
        <v>504</v>
      </c>
      <c r="S479" s="112"/>
    </row>
    <row r="480" spans="1:21" s="116" customFormat="1" x14ac:dyDescent="0.3">
      <c r="A480" s="151"/>
      <c r="B480" s="151"/>
      <c r="C480" s="151"/>
      <c r="D480" s="152" t="s">
        <v>921</v>
      </c>
      <c r="E480" s="153"/>
      <c r="F480" s="112"/>
      <c r="G480" s="112"/>
      <c r="H480" s="112"/>
      <c r="I480" s="112"/>
      <c r="J480" s="105">
        <f>ROUND(PRODUCT(F480:I480),2)</f>
        <v>0</v>
      </c>
      <c r="K480" s="112"/>
      <c r="L480" s="111"/>
      <c r="M480" s="112"/>
      <c r="N480" s="112"/>
      <c r="O480" s="111"/>
      <c r="P480" s="112"/>
      <c r="Q480" s="112"/>
      <c r="S480" s="112"/>
      <c r="T480" s="70"/>
    </row>
    <row r="481" spans="1:21" s="116" customFormat="1" x14ac:dyDescent="0.3">
      <c r="A481" s="151"/>
      <c r="B481" s="151"/>
      <c r="C481" s="151"/>
      <c r="D481" s="141" t="s">
        <v>944</v>
      </c>
      <c r="E481" s="153"/>
      <c r="F481" s="112"/>
      <c r="G481" s="112">
        <v>811</v>
      </c>
      <c r="H481" s="112"/>
      <c r="I481" s="112"/>
      <c r="J481" s="105">
        <f t="shared" ref="J481:J486" si="29">ROUND(PRODUCT(F481:I481),2)</f>
        <v>811</v>
      </c>
      <c r="K481" s="112"/>
      <c r="L481" s="111"/>
      <c r="M481" s="112"/>
      <c r="N481" s="112"/>
      <c r="O481" s="111"/>
      <c r="P481" s="112"/>
      <c r="Q481" s="112"/>
      <c r="S481" s="112"/>
      <c r="T481" s="70"/>
    </row>
    <row r="482" spans="1:21" s="116" customFormat="1" x14ac:dyDescent="0.3">
      <c r="A482" s="151"/>
      <c r="B482" s="151"/>
      <c r="C482" s="151"/>
      <c r="D482" s="152" t="s">
        <v>949</v>
      </c>
      <c r="E482" s="153"/>
      <c r="F482" s="112"/>
      <c r="G482" s="112"/>
      <c r="H482" s="112"/>
      <c r="I482" s="112"/>
      <c r="J482" s="105">
        <f t="shared" si="29"/>
        <v>0</v>
      </c>
      <c r="K482" s="112"/>
      <c r="L482" s="111"/>
      <c r="M482" s="112"/>
      <c r="N482" s="112"/>
      <c r="O482" s="111"/>
      <c r="P482" s="112"/>
      <c r="Q482" s="112"/>
      <c r="S482" s="112"/>
      <c r="T482" s="70"/>
    </row>
    <row r="483" spans="1:21" s="116" customFormat="1" x14ac:dyDescent="0.3">
      <c r="A483" s="151"/>
      <c r="B483" s="151"/>
      <c r="C483" s="151"/>
      <c r="D483" s="141" t="s">
        <v>944</v>
      </c>
      <c r="E483" s="153"/>
      <c r="F483" s="112"/>
      <c r="G483" s="112">
        <v>443.3</v>
      </c>
      <c r="H483" s="112"/>
      <c r="I483" s="112"/>
      <c r="J483" s="105">
        <f t="shared" si="29"/>
        <v>443.3</v>
      </c>
      <c r="K483" s="112"/>
      <c r="L483" s="111"/>
      <c r="M483" s="112"/>
      <c r="N483" s="112"/>
      <c r="O483" s="111"/>
      <c r="P483" s="112"/>
      <c r="Q483" s="112"/>
      <c r="S483" s="112"/>
      <c r="T483" s="70"/>
    </row>
    <row r="484" spans="1:21" s="116" customFormat="1" x14ac:dyDescent="0.3">
      <c r="A484" s="151"/>
      <c r="B484" s="151"/>
      <c r="C484" s="151"/>
      <c r="D484" s="141" t="s">
        <v>558</v>
      </c>
      <c r="E484" s="153"/>
      <c r="F484" s="112"/>
      <c r="G484" s="112">
        <f>109.4+79.3+78.3+103.1+99.2+100.7+14.3+133.7</f>
        <v>718</v>
      </c>
      <c r="H484" s="112"/>
      <c r="I484" s="112"/>
      <c r="J484" s="105">
        <f t="shared" si="29"/>
        <v>718</v>
      </c>
      <c r="K484" s="112"/>
      <c r="L484" s="111"/>
      <c r="M484" s="112"/>
      <c r="N484" s="112"/>
      <c r="O484" s="111"/>
      <c r="P484" s="112"/>
      <c r="Q484" s="112"/>
      <c r="S484" s="112"/>
      <c r="T484" s="70"/>
    </row>
    <row r="485" spans="1:21" s="116" customFormat="1" x14ac:dyDescent="0.35">
      <c r="A485" s="107"/>
      <c r="B485" s="107"/>
      <c r="C485" s="108"/>
      <c r="D485" s="140" t="s">
        <v>557</v>
      </c>
      <c r="E485" s="107"/>
      <c r="F485" s="112"/>
      <c r="G485" s="112"/>
      <c r="H485" s="112"/>
      <c r="I485" s="112"/>
      <c r="J485" s="105">
        <f t="shared" si="29"/>
        <v>0</v>
      </c>
      <c r="K485" s="112"/>
      <c r="L485" s="112"/>
      <c r="M485" s="112"/>
      <c r="N485" s="112"/>
      <c r="O485" s="112"/>
      <c r="P485" s="112"/>
      <c r="Q485" s="112"/>
      <c r="S485" s="112"/>
    </row>
    <row r="486" spans="1:21" s="116" customFormat="1" x14ac:dyDescent="0.35">
      <c r="A486" s="107"/>
      <c r="B486" s="107"/>
      <c r="C486" s="108"/>
      <c r="D486" s="128" t="s">
        <v>944</v>
      </c>
      <c r="E486" s="107"/>
      <c r="F486" s="112"/>
      <c r="G486" s="112">
        <v>363.4</v>
      </c>
      <c r="H486" s="112"/>
      <c r="I486" s="112"/>
      <c r="J486" s="105">
        <f t="shared" si="29"/>
        <v>363.4</v>
      </c>
      <c r="K486" s="112"/>
      <c r="L486" s="112"/>
      <c r="M486" s="112"/>
      <c r="N486" s="112"/>
      <c r="O486" s="112"/>
      <c r="P486" s="112"/>
      <c r="Q486" s="112"/>
      <c r="S486" s="112"/>
    </row>
    <row r="487" spans="1:21" s="70" customFormat="1" x14ac:dyDescent="0.3">
      <c r="A487" s="149"/>
      <c r="B487" s="149"/>
      <c r="C487" s="149"/>
      <c r="D487" s="121" t="str">
        <f>"Total item "&amp;A479</f>
        <v>Total item 4.3</v>
      </c>
      <c r="E487" s="150"/>
      <c r="F487" s="105"/>
      <c r="G487" s="105"/>
      <c r="H487" s="105"/>
      <c r="I487" s="105"/>
      <c r="J487" s="98">
        <f>SUM(J480:J486)</f>
        <v>2335.6999999999998</v>
      </c>
      <c r="K487" s="105"/>
      <c r="L487" s="105"/>
      <c r="M487" s="105"/>
      <c r="N487" s="105"/>
      <c r="O487" s="105"/>
      <c r="P487" s="105"/>
      <c r="Q487" s="105"/>
      <c r="S487" s="105"/>
    </row>
    <row r="488" spans="1:21" x14ac:dyDescent="0.3">
      <c r="A488" s="317"/>
      <c r="B488" s="318"/>
      <c r="C488" s="318"/>
      <c r="D488" s="132"/>
      <c r="E488" s="319"/>
      <c r="F488" s="91"/>
      <c r="G488" s="91"/>
      <c r="H488" s="91"/>
      <c r="I488" s="91"/>
      <c r="J488" s="90"/>
      <c r="K488" s="91"/>
      <c r="L488" s="91"/>
      <c r="M488" s="91"/>
      <c r="N488" s="91"/>
      <c r="O488" s="91"/>
      <c r="P488" s="91"/>
      <c r="Q488" s="91"/>
      <c r="S488" s="91"/>
      <c r="T488" s="144"/>
      <c r="U488" s="144"/>
    </row>
    <row r="489" spans="1:21" s="116" customFormat="1" ht="42.75" customHeight="1" x14ac:dyDescent="0.35">
      <c r="A489" s="107" t="s">
        <v>527</v>
      </c>
      <c r="B489" s="107" t="s">
        <v>31</v>
      </c>
      <c r="C489" s="108" t="s">
        <v>416</v>
      </c>
      <c r="D489" s="109" t="s">
        <v>417</v>
      </c>
      <c r="E489" s="107" t="s">
        <v>108</v>
      </c>
      <c r="F489" s="147"/>
      <c r="G489" s="111" t="s">
        <v>521</v>
      </c>
      <c r="H489" s="147"/>
      <c r="I489" s="147"/>
      <c r="J489" s="111"/>
      <c r="K489" s="112">
        <f>J492</f>
        <v>90.7</v>
      </c>
      <c r="L489" s="112">
        <v>13.6</v>
      </c>
      <c r="M489" s="112">
        <f>ROUND(L489*(1+$N$10),2)</f>
        <v>17.22</v>
      </c>
      <c r="N489" s="112">
        <f>TRUNC($K489*M489,2)</f>
        <v>1561.85</v>
      </c>
      <c r="O489" s="112">
        <v>13.88</v>
      </c>
      <c r="P489" s="112">
        <f>ROUND(O489*(1+$Q$10),2)</f>
        <v>16.73</v>
      </c>
      <c r="Q489" s="112">
        <f>TRUNC($K489*P489,2)</f>
        <v>1517.41</v>
      </c>
      <c r="R489" s="116" t="s">
        <v>504</v>
      </c>
      <c r="S489" s="112"/>
    </row>
    <row r="490" spans="1:21" s="116" customFormat="1" x14ac:dyDescent="0.3">
      <c r="A490" s="151"/>
      <c r="B490" s="151"/>
      <c r="C490" s="151"/>
      <c r="D490" s="152" t="s">
        <v>949</v>
      </c>
      <c r="E490" s="153"/>
      <c r="F490" s="112"/>
      <c r="G490" s="112"/>
      <c r="H490" s="112"/>
      <c r="I490" s="112"/>
      <c r="J490" s="105">
        <f t="shared" ref="J490" si="30">ROUND(PRODUCT(F490:I490),2)</f>
        <v>0</v>
      </c>
      <c r="K490" s="112"/>
      <c r="L490" s="111"/>
      <c r="M490" s="112"/>
      <c r="N490" s="112"/>
      <c r="O490" s="111"/>
      <c r="P490" s="112"/>
      <c r="Q490" s="112"/>
      <c r="S490" s="112"/>
      <c r="T490" s="70"/>
    </row>
    <row r="491" spans="1:21" s="116" customFormat="1" x14ac:dyDescent="0.3">
      <c r="A491" s="151"/>
      <c r="B491" s="151"/>
      <c r="C491" s="151"/>
      <c r="D491" s="141" t="s">
        <v>558</v>
      </c>
      <c r="E491" s="153"/>
      <c r="F491" s="112"/>
      <c r="G491" s="112">
        <f>5.6+14.8+20.1+11.7+6.7+31.8</f>
        <v>90.7</v>
      </c>
      <c r="H491" s="112"/>
      <c r="I491" s="112"/>
      <c r="J491" s="105">
        <f t="shared" ref="J491" si="31">ROUND(PRODUCT(F491:I491),2)</f>
        <v>90.7</v>
      </c>
      <c r="K491" s="112"/>
      <c r="L491" s="111"/>
      <c r="M491" s="112"/>
      <c r="N491" s="112"/>
      <c r="O491" s="111"/>
      <c r="P491" s="112"/>
      <c r="Q491" s="112"/>
      <c r="S491" s="112"/>
      <c r="T491" s="70"/>
    </row>
    <row r="492" spans="1:21" s="70" customFormat="1" x14ac:dyDescent="0.3">
      <c r="A492" s="149"/>
      <c r="B492" s="149"/>
      <c r="C492" s="149"/>
      <c r="D492" s="121" t="str">
        <f>"Total item "&amp;A489</f>
        <v>Total item 4.4</v>
      </c>
      <c r="E492" s="150"/>
      <c r="F492" s="105"/>
      <c r="G492" s="105"/>
      <c r="H492" s="105"/>
      <c r="I492" s="105"/>
      <c r="J492" s="98">
        <f>SUM(J490:J491)</f>
        <v>90.7</v>
      </c>
      <c r="K492" s="105"/>
      <c r="L492" s="105"/>
      <c r="M492" s="105"/>
      <c r="N492" s="105"/>
      <c r="O492" s="105"/>
      <c r="P492" s="105"/>
      <c r="Q492" s="105"/>
      <c r="S492" s="105"/>
    </row>
    <row r="493" spans="1:21" x14ac:dyDescent="0.3">
      <c r="A493" s="317"/>
      <c r="B493" s="318"/>
      <c r="C493" s="318"/>
      <c r="D493" s="132"/>
      <c r="E493" s="319"/>
      <c r="F493" s="91"/>
      <c r="G493" s="91"/>
      <c r="H493" s="91"/>
      <c r="I493" s="91"/>
      <c r="J493" s="90"/>
      <c r="K493" s="91"/>
      <c r="L493" s="91"/>
      <c r="M493" s="91"/>
      <c r="N493" s="91"/>
      <c r="O493" s="91"/>
      <c r="P493" s="91"/>
      <c r="Q493" s="91"/>
      <c r="S493" s="91"/>
      <c r="T493" s="144"/>
      <c r="U493" s="144"/>
    </row>
    <row r="494" spans="1:21" s="116" customFormat="1" ht="44.25" customHeight="1" x14ac:dyDescent="0.35">
      <c r="A494" s="107" t="s">
        <v>528</v>
      </c>
      <c r="B494" s="107" t="s">
        <v>31</v>
      </c>
      <c r="C494" s="108" t="s">
        <v>410</v>
      </c>
      <c r="D494" s="109" t="s">
        <v>411</v>
      </c>
      <c r="E494" s="107" t="s">
        <v>108</v>
      </c>
      <c r="F494" s="147"/>
      <c r="G494" s="111" t="s">
        <v>521</v>
      </c>
      <c r="H494" s="147"/>
      <c r="I494" s="147"/>
      <c r="J494" s="111"/>
      <c r="K494" s="112">
        <f>J502</f>
        <v>4104</v>
      </c>
      <c r="L494" s="112">
        <v>11.52</v>
      </c>
      <c r="M494" s="112">
        <f>ROUND(L494*(1+$N$10),2)</f>
        <v>14.59</v>
      </c>
      <c r="N494" s="112">
        <f>TRUNC($K494*M494,2)</f>
        <v>59877.36</v>
      </c>
      <c r="O494" s="112">
        <v>11.64</v>
      </c>
      <c r="P494" s="112">
        <f>ROUND(O494*(1+$Q$10),2)</f>
        <v>14.03</v>
      </c>
      <c r="Q494" s="112">
        <f>TRUNC($K494*P494,2)</f>
        <v>57579.12</v>
      </c>
      <c r="R494" s="116" t="s">
        <v>504</v>
      </c>
      <c r="S494" s="112"/>
    </row>
    <row r="495" spans="1:21" s="116" customFormat="1" x14ac:dyDescent="0.3">
      <c r="A495" s="151"/>
      <c r="B495" s="151"/>
      <c r="C495" s="151"/>
      <c r="D495" s="152" t="s">
        <v>921</v>
      </c>
      <c r="E495" s="153"/>
      <c r="F495" s="112"/>
      <c r="G495" s="112"/>
      <c r="H495" s="112"/>
      <c r="I495" s="112"/>
      <c r="J495" s="105">
        <f>ROUND(PRODUCT(F495:I495),2)</f>
        <v>0</v>
      </c>
      <c r="K495" s="112"/>
      <c r="L495" s="111"/>
      <c r="M495" s="112"/>
      <c r="N495" s="112"/>
      <c r="O495" s="111"/>
      <c r="P495" s="112"/>
      <c r="Q495" s="112"/>
      <c r="S495" s="112"/>
      <c r="T495" s="70"/>
    </row>
    <row r="496" spans="1:21" s="116" customFormat="1" x14ac:dyDescent="0.3">
      <c r="A496" s="151"/>
      <c r="B496" s="151"/>
      <c r="C496" s="151"/>
      <c r="D496" s="141" t="s">
        <v>944</v>
      </c>
      <c r="E496" s="153"/>
      <c r="F496" s="112"/>
      <c r="G496" s="112">
        <v>525</v>
      </c>
      <c r="H496" s="112"/>
      <c r="I496" s="112"/>
      <c r="J496" s="105">
        <f t="shared" ref="J496:J501" si="32">ROUND(PRODUCT(F496:I496),2)</f>
        <v>525</v>
      </c>
      <c r="K496" s="112"/>
      <c r="L496" s="111"/>
      <c r="M496" s="112"/>
      <c r="N496" s="112"/>
      <c r="O496" s="111"/>
      <c r="P496" s="112"/>
      <c r="Q496" s="112"/>
      <c r="S496" s="112"/>
      <c r="T496" s="70"/>
    </row>
    <row r="497" spans="1:21" s="116" customFormat="1" x14ac:dyDescent="0.3">
      <c r="A497" s="151"/>
      <c r="B497" s="151"/>
      <c r="C497" s="151"/>
      <c r="D497" s="152" t="s">
        <v>949</v>
      </c>
      <c r="E497" s="153"/>
      <c r="F497" s="112"/>
      <c r="G497" s="112"/>
      <c r="H497" s="112"/>
      <c r="I497" s="112"/>
      <c r="J497" s="105">
        <f t="shared" si="32"/>
        <v>0</v>
      </c>
      <c r="K497" s="112"/>
      <c r="L497" s="111"/>
      <c r="M497" s="112"/>
      <c r="N497" s="112"/>
      <c r="O497" s="111"/>
      <c r="P497" s="112"/>
      <c r="Q497" s="112"/>
      <c r="S497" s="112"/>
      <c r="T497" s="70"/>
    </row>
    <row r="498" spans="1:21" s="116" customFormat="1" x14ac:dyDescent="0.3">
      <c r="A498" s="151"/>
      <c r="B498" s="151"/>
      <c r="C498" s="151"/>
      <c r="D498" s="141" t="s">
        <v>944</v>
      </c>
      <c r="E498" s="153"/>
      <c r="F498" s="112"/>
      <c r="G498" s="112">
        <v>795.5</v>
      </c>
      <c r="H498" s="112"/>
      <c r="I498" s="112"/>
      <c r="J498" s="105">
        <f t="shared" si="32"/>
        <v>795.5</v>
      </c>
      <c r="K498" s="112"/>
      <c r="L498" s="111"/>
      <c r="M498" s="112"/>
      <c r="N498" s="112"/>
      <c r="O498" s="111"/>
      <c r="P498" s="112"/>
      <c r="Q498" s="112"/>
      <c r="S498" s="112"/>
      <c r="T498" s="70"/>
    </row>
    <row r="499" spans="1:21" s="116" customFormat="1" x14ac:dyDescent="0.3">
      <c r="A499" s="151"/>
      <c r="B499" s="151"/>
      <c r="C499" s="151"/>
      <c r="D499" s="141" t="s">
        <v>558</v>
      </c>
      <c r="E499" s="153"/>
      <c r="F499" s="112"/>
      <c r="G499" s="112">
        <f>249.1+197.5+209.8+258.8+255.6+137.5+44.5+293.1</f>
        <v>1645.9</v>
      </c>
      <c r="H499" s="112"/>
      <c r="I499" s="112"/>
      <c r="J499" s="105">
        <f t="shared" si="32"/>
        <v>1645.9</v>
      </c>
      <c r="K499" s="112"/>
      <c r="L499" s="111"/>
      <c r="M499" s="112"/>
      <c r="N499" s="112"/>
      <c r="O499" s="111"/>
      <c r="P499" s="112"/>
      <c r="Q499" s="112"/>
      <c r="S499" s="112"/>
      <c r="T499" s="70"/>
    </row>
    <row r="500" spans="1:21" s="116" customFormat="1" x14ac:dyDescent="0.35">
      <c r="A500" s="107"/>
      <c r="B500" s="107"/>
      <c r="C500" s="108"/>
      <c r="D500" s="140" t="s">
        <v>557</v>
      </c>
      <c r="E500" s="107"/>
      <c r="F500" s="112"/>
      <c r="G500" s="112"/>
      <c r="H500" s="112"/>
      <c r="I500" s="112"/>
      <c r="J500" s="105">
        <f t="shared" si="32"/>
        <v>0</v>
      </c>
      <c r="K500" s="112"/>
      <c r="L500" s="112"/>
      <c r="M500" s="112"/>
      <c r="N500" s="112"/>
      <c r="O500" s="112"/>
      <c r="P500" s="112"/>
      <c r="Q500" s="112"/>
      <c r="S500" s="112"/>
    </row>
    <row r="501" spans="1:21" s="116" customFormat="1" x14ac:dyDescent="0.35">
      <c r="A501" s="107"/>
      <c r="B501" s="107"/>
      <c r="C501" s="108"/>
      <c r="D501" s="128" t="s">
        <v>944</v>
      </c>
      <c r="E501" s="107"/>
      <c r="F501" s="112"/>
      <c r="G501" s="112">
        <v>1137.5999999999999</v>
      </c>
      <c r="H501" s="112"/>
      <c r="I501" s="112"/>
      <c r="J501" s="105">
        <f t="shared" si="32"/>
        <v>1137.5999999999999</v>
      </c>
      <c r="K501" s="112"/>
      <c r="L501" s="112"/>
      <c r="M501" s="112"/>
      <c r="N501" s="112"/>
      <c r="O501" s="112"/>
      <c r="P501" s="112"/>
      <c r="Q501" s="112"/>
      <c r="S501" s="112"/>
    </row>
    <row r="502" spans="1:21" s="70" customFormat="1" x14ac:dyDescent="0.3">
      <c r="A502" s="149"/>
      <c r="B502" s="149"/>
      <c r="C502" s="149"/>
      <c r="D502" s="121" t="str">
        <f>"Total item "&amp;A494</f>
        <v>Total item 4.5</v>
      </c>
      <c r="E502" s="150"/>
      <c r="F502" s="105"/>
      <c r="G502" s="105"/>
      <c r="H502" s="105"/>
      <c r="I502" s="105"/>
      <c r="J502" s="98">
        <f>SUM(J495:J501)</f>
        <v>4104</v>
      </c>
      <c r="K502" s="105"/>
      <c r="L502" s="105"/>
      <c r="M502" s="105"/>
      <c r="N502" s="105"/>
      <c r="O502" s="105"/>
      <c r="P502" s="105"/>
      <c r="Q502" s="105"/>
      <c r="S502" s="105"/>
    </row>
    <row r="503" spans="1:21" x14ac:dyDescent="0.3">
      <c r="A503" s="317"/>
      <c r="B503" s="318"/>
      <c r="C503" s="318"/>
      <c r="D503" s="132"/>
      <c r="E503" s="319"/>
      <c r="F503" s="91"/>
      <c r="G503" s="91"/>
      <c r="H503" s="91"/>
      <c r="I503" s="91"/>
      <c r="J503" s="90"/>
      <c r="K503" s="91"/>
      <c r="L503" s="91"/>
      <c r="M503" s="91"/>
      <c r="N503" s="91"/>
      <c r="O503" s="91"/>
      <c r="P503" s="91"/>
      <c r="Q503" s="91"/>
      <c r="S503" s="91"/>
      <c r="T503" s="144"/>
      <c r="U503" s="144"/>
    </row>
    <row r="504" spans="1:21" s="116" customFormat="1" ht="42" customHeight="1" x14ac:dyDescent="0.35">
      <c r="A504" s="107" t="s">
        <v>529</v>
      </c>
      <c r="B504" s="107" t="s">
        <v>31</v>
      </c>
      <c r="C504" s="108" t="s">
        <v>412</v>
      </c>
      <c r="D504" s="109" t="s">
        <v>413</v>
      </c>
      <c r="E504" s="107" t="s">
        <v>108</v>
      </c>
      <c r="F504" s="147"/>
      <c r="G504" s="111" t="s">
        <v>521</v>
      </c>
      <c r="H504" s="147"/>
      <c r="I504" s="147"/>
      <c r="J504" s="111"/>
      <c r="K504" s="112">
        <f>J510</f>
        <v>3048.8</v>
      </c>
      <c r="L504" s="112">
        <v>9.68</v>
      </c>
      <c r="M504" s="112">
        <f>ROUND(L504*(1+$N$10),2)</f>
        <v>12.26</v>
      </c>
      <c r="N504" s="112">
        <f>TRUNC($K504*M504,2)</f>
        <v>37378.28</v>
      </c>
      <c r="O504" s="112">
        <v>9.76</v>
      </c>
      <c r="P504" s="112">
        <f>ROUND(O504*(1+$Q$10),2)</f>
        <v>11.76</v>
      </c>
      <c r="Q504" s="112">
        <f>TRUNC($K504*P504,2)</f>
        <v>35853.879999999997</v>
      </c>
      <c r="R504" s="116" t="s">
        <v>504</v>
      </c>
      <c r="S504" s="112"/>
    </row>
    <row r="505" spans="1:21" s="116" customFormat="1" x14ac:dyDescent="0.3">
      <c r="A505" s="151"/>
      <c r="B505" s="151"/>
      <c r="C505" s="151"/>
      <c r="D505" s="152" t="s">
        <v>921</v>
      </c>
      <c r="E505" s="153"/>
      <c r="F505" s="112"/>
      <c r="G505" s="112"/>
      <c r="H505" s="112"/>
      <c r="I505" s="112"/>
      <c r="J505" s="105">
        <f>ROUND(PRODUCT(F505:I505),2)</f>
        <v>0</v>
      </c>
      <c r="K505" s="112"/>
      <c r="L505" s="111"/>
      <c r="M505" s="112"/>
      <c r="N505" s="112"/>
      <c r="O505" s="111"/>
      <c r="P505" s="112"/>
      <c r="Q505" s="112"/>
      <c r="S505" s="112"/>
      <c r="T505" s="70"/>
    </row>
    <row r="506" spans="1:21" s="116" customFormat="1" x14ac:dyDescent="0.3">
      <c r="A506" s="151"/>
      <c r="B506" s="151"/>
      <c r="C506" s="151"/>
      <c r="D506" s="141" t="s">
        <v>944</v>
      </c>
      <c r="E506" s="153"/>
      <c r="F506" s="112"/>
      <c r="G506" s="112">
        <v>1644</v>
      </c>
      <c r="H506" s="112"/>
      <c r="I506" s="112"/>
      <c r="J506" s="105">
        <f t="shared" ref="J506:J509" si="33">ROUND(PRODUCT(F506:I506),2)</f>
        <v>1644</v>
      </c>
      <c r="K506" s="112"/>
      <c r="L506" s="111"/>
      <c r="M506" s="112"/>
      <c r="N506" s="112"/>
      <c r="O506" s="111"/>
      <c r="P506" s="112"/>
      <c r="Q506" s="112"/>
      <c r="S506" s="112"/>
      <c r="T506" s="70"/>
    </row>
    <row r="507" spans="1:21" s="116" customFormat="1" x14ac:dyDescent="0.3">
      <c r="A507" s="151"/>
      <c r="B507" s="151"/>
      <c r="C507" s="151"/>
      <c r="D507" s="152" t="s">
        <v>949</v>
      </c>
      <c r="E507" s="153"/>
      <c r="F507" s="112"/>
      <c r="G507" s="112"/>
      <c r="H507" s="112"/>
      <c r="I507" s="112"/>
      <c r="J507" s="105">
        <f t="shared" si="33"/>
        <v>0</v>
      </c>
      <c r="K507" s="112"/>
      <c r="L507" s="111"/>
      <c r="M507" s="112"/>
      <c r="N507" s="112"/>
      <c r="O507" s="111"/>
      <c r="P507" s="112"/>
      <c r="Q507" s="112"/>
      <c r="S507" s="112"/>
      <c r="T507" s="70"/>
    </row>
    <row r="508" spans="1:21" s="116" customFormat="1" x14ac:dyDescent="0.3">
      <c r="A508" s="151"/>
      <c r="B508" s="151"/>
      <c r="C508" s="151"/>
      <c r="D508" s="141" t="s">
        <v>944</v>
      </c>
      <c r="E508" s="153"/>
      <c r="F508" s="112"/>
      <c r="G508" s="112">
        <v>510.6</v>
      </c>
      <c r="H508" s="112"/>
      <c r="I508" s="112"/>
      <c r="J508" s="105">
        <f t="shared" si="33"/>
        <v>510.6</v>
      </c>
      <c r="K508" s="112"/>
      <c r="L508" s="111"/>
      <c r="M508" s="112"/>
      <c r="N508" s="112"/>
      <c r="O508" s="111"/>
      <c r="P508" s="112"/>
      <c r="Q508" s="112"/>
      <c r="S508" s="112"/>
      <c r="T508" s="70"/>
    </row>
    <row r="509" spans="1:21" s="116" customFormat="1" x14ac:dyDescent="0.3">
      <c r="A509" s="151"/>
      <c r="B509" s="151"/>
      <c r="C509" s="151"/>
      <c r="D509" s="141" t="s">
        <v>558</v>
      </c>
      <c r="E509" s="153"/>
      <c r="F509" s="112"/>
      <c r="G509" s="112">
        <f>210.1+101.5+207.9+65.1+175.7+27.6+106.3</f>
        <v>894.19999999999993</v>
      </c>
      <c r="H509" s="112"/>
      <c r="I509" s="112"/>
      <c r="J509" s="105">
        <f t="shared" si="33"/>
        <v>894.2</v>
      </c>
      <c r="K509" s="112"/>
      <c r="L509" s="111"/>
      <c r="M509" s="112"/>
      <c r="N509" s="112"/>
      <c r="O509" s="111"/>
      <c r="P509" s="112"/>
      <c r="Q509" s="112"/>
      <c r="S509" s="112"/>
      <c r="T509" s="70"/>
    </row>
    <row r="510" spans="1:21" s="70" customFormat="1" x14ac:dyDescent="0.3">
      <c r="A510" s="149"/>
      <c r="B510" s="149"/>
      <c r="C510" s="149"/>
      <c r="D510" s="121" t="str">
        <f>"Total item "&amp;A504</f>
        <v>Total item 4.6</v>
      </c>
      <c r="E510" s="150"/>
      <c r="F510" s="105"/>
      <c r="G510" s="105"/>
      <c r="H510" s="105"/>
      <c r="I510" s="105"/>
      <c r="J510" s="98">
        <f>SUM(J505:J509)</f>
        <v>3048.8</v>
      </c>
      <c r="K510" s="105"/>
      <c r="L510" s="105"/>
      <c r="M510" s="105"/>
      <c r="N510" s="105"/>
      <c r="O510" s="105"/>
      <c r="P510" s="105"/>
      <c r="Q510" s="105"/>
      <c r="S510" s="105"/>
    </row>
    <row r="511" spans="1:21" s="70" customFormat="1" x14ac:dyDescent="0.3">
      <c r="A511" s="148"/>
      <c r="B511" s="149"/>
      <c r="C511" s="149"/>
      <c r="D511" s="121"/>
      <c r="E511" s="150"/>
      <c r="F511" s="105"/>
      <c r="G511" s="105"/>
      <c r="H511" s="105"/>
      <c r="I511" s="105"/>
      <c r="J511" s="106"/>
      <c r="K511" s="105"/>
      <c r="L511" s="105"/>
      <c r="M511" s="105"/>
      <c r="N511" s="105"/>
      <c r="O511" s="105"/>
      <c r="P511" s="105"/>
      <c r="Q511" s="105"/>
      <c r="S511" s="105"/>
      <c r="T511" s="78"/>
      <c r="U511" s="78"/>
    </row>
    <row r="512" spans="1:21" s="116" customFormat="1" ht="45.75" customHeight="1" x14ac:dyDescent="0.35">
      <c r="A512" s="107" t="s">
        <v>530</v>
      </c>
      <c r="B512" s="107" t="s">
        <v>31</v>
      </c>
      <c r="C512" s="108" t="s">
        <v>414</v>
      </c>
      <c r="D512" s="109" t="s">
        <v>415</v>
      </c>
      <c r="E512" s="107" t="s">
        <v>108</v>
      </c>
      <c r="F512" s="147"/>
      <c r="G512" s="111" t="s">
        <v>521</v>
      </c>
      <c r="H512" s="147"/>
      <c r="I512" s="147"/>
      <c r="J512" s="111"/>
      <c r="K512" s="112">
        <f>J515</f>
        <v>282.2</v>
      </c>
      <c r="L512" s="112">
        <v>9.39</v>
      </c>
      <c r="M512" s="112">
        <f>ROUND(L512*(1+$N$10),2)</f>
        <v>11.89</v>
      </c>
      <c r="N512" s="112">
        <f>TRUNC($K512*M512,2)</f>
        <v>3355.35</v>
      </c>
      <c r="O512" s="112">
        <v>9.44</v>
      </c>
      <c r="P512" s="112">
        <f>ROUND(O512*(1+$Q$10),2)</f>
        <v>11.38</v>
      </c>
      <c r="Q512" s="112">
        <f>TRUNC($K512*P512,2)</f>
        <v>3211.43</v>
      </c>
      <c r="R512" s="116" t="s">
        <v>504</v>
      </c>
      <c r="S512" s="112"/>
    </row>
    <row r="513" spans="1:21" s="116" customFormat="1" x14ac:dyDescent="0.3">
      <c r="A513" s="151"/>
      <c r="B513" s="151"/>
      <c r="C513" s="151"/>
      <c r="D513" s="152" t="s">
        <v>949</v>
      </c>
      <c r="E513" s="153"/>
      <c r="F513" s="112"/>
      <c r="G513" s="112"/>
      <c r="H513" s="112"/>
      <c r="I513" s="112"/>
      <c r="J513" s="105">
        <f t="shared" ref="J513:J514" si="34">ROUND(PRODUCT(F513:I513),2)</f>
        <v>0</v>
      </c>
      <c r="K513" s="112"/>
      <c r="L513" s="111"/>
      <c r="M513" s="112"/>
      <c r="N513" s="112"/>
      <c r="O513" s="111"/>
      <c r="P513" s="112"/>
      <c r="Q513" s="112"/>
      <c r="S513" s="112"/>
      <c r="T513" s="70"/>
    </row>
    <row r="514" spans="1:21" s="116" customFormat="1" x14ac:dyDescent="0.3">
      <c r="A514" s="151"/>
      <c r="B514" s="151"/>
      <c r="C514" s="151"/>
      <c r="D514" s="141" t="s">
        <v>558</v>
      </c>
      <c r="E514" s="153"/>
      <c r="F514" s="112"/>
      <c r="G514" s="112">
        <f>212+70.2</f>
        <v>282.2</v>
      </c>
      <c r="H514" s="112"/>
      <c r="I514" s="112"/>
      <c r="J514" s="105">
        <f t="shared" si="34"/>
        <v>282.2</v>
      </c>
      <c r="K514" s="112"/>
      <c r="L514" s="111"/>
      <c r="M514" s="112"/>
      <c r="N514" s="112"/>
      <c r="O514" s="111"/>
      <c r="P514" s="112"/>
      <c r="Q514" s="112"/>
      <c r="S514" s="112"/>
      <c r="T514" s="70"/>
    </row>
    <row r="515" spans="1:21" s="70" customFormat="1" x14ac:dyDescent="0.3">
      <c r="A515" s="149"/>
      <c r="B515" s="149"/>
      <c r="C515" s="149"/>
      <c r="D515" s="121" t="str">
        <f>"Total item "&amp;A512</f>
        <v>Total item 4.7</v>
      </c>
      <c r="E515" s="150"/>
      <c r="F515" s="105"/>
      <c r="G515" s="105"/>
      <c r="H515" s="105"/>
      <c r="I515" s="105"/>
      <c r="J515" s="98">
        <f>SUM(J513:J514)</f>
        <v>282.2</v>
      </c>
      <c r="K515" s="105"/>
      <c r="L515" s="105"/>
      <c r="M515" s="105"/>
      <c r="N515" s="105"/>
      <c r="O515" s="105"/>
      <c r="P515" s="105"/>
      <c r="Q515" s="105"/>
      <c r="S515" s="105"/>
    </row>
    <row r="516" spans="1:21" s="70" customFormat="1" x14ac:dyDescent="0.3">
      <c r="A516" s="148"/>
      <c r="B516" s="149"/>
      <c r="C516" s="149"/>
      <c r="D516" s="121"/>
      <c r="E516" s="150"/>
      <c r="F516" s="105"/>
      <c r="G516" s="105"/>
      <c r="H516" s="105"/>
      <c r="I516" s="105"/>
      <c r="J516" s="106"/>
      <c r="K516" s="105"/>
      <c r="L516" s="105"/>
      <c r="M516" s="105"/>
      <c r="N516" s="105"/>
      <c r="O516" s="105"/>
      <c r="P516" s="105"/>
      <c r="Q516" s="105"/>
      <c r="S516" s="105"/>
      <c r="T516" s="78"/>
      <c r="U516" s="78"/>
    </row>
    <row r="517" spans="1:21" s="116" customFormat="1" ht="44.25" customHeight="1" x14ac:dyDescent="0.35">
      <c r="A517" s="107" t="s">
        <v>531</v>
      </c>
      <c r="B517" s="107" t="s">
        <v>31</v>
      </c>
      <c r="C517" s="108" t="s">
        <v>420</v>
      </c>
      <c r="D517" s="109" t="s">
        <v>421</v>
      </c>
      <c r="E517" s="107" t="s">
        <v>74</v>
      </c>
      <c r="F517" s="155"/>
      <c r="G517" s="111" t="s">
        <v>998</v>
      </c>
      <c r="H517" s="147"/>
      <c r="I517" s="147"/>
      <c r="J517" s="111"/>
      <c r="K517" s="112">
        <f>J524</f>
        <v>55.32</v>
      </c>
      <c r="L517" s="112" t="s">
        <v>996</v>
      </c>
      <c r="M517" s="112">
        <f>ROUND(L517*(1+$N$10),2)</f>
        <v>797.82</v>
      </c>
      <c r="N517" s="112">
        <f>TRUNC($K517*M517,2)</f>
        <v>44135.4</v>
      </c>
      <c r="O517" s="112" t="s">
        <v>997</v>
      </c>
      <c r="P517" s="112">
        <f>ROUND(O517*(1+$Q$10),2)</f>
        <v>763.19</v>
      </c>
      <c r="Q517" s="112">
        <f>TRUNC($K517*P517,2)</f>
        <v>42219.67</v>
      </c>
      <c r="R517" s="116" t="s">
        <v>504</v>
      </c>
      <c r="S517" s="112"/>
    </row>
    <row r="518" spans="1:21" s="116" customFormat="1" x14ac:dyDescent="0.3">
      <c r="A518" s="151"/>
      <c r="B518" s="151"/>
      <c r="C518" s="151"/>
      <c r="D518" s="152" t="s">
        <v>949</v>
      </c>
      <c r="E518" s="153"/>
      <c r="F518" s="112"/>
      <c r="G518" s="112"/>
      <c r="H518" s="112"/>
      <c r="I518" s="112"/>
      <c r="J518" s="105">
        <f>ROUND(PRODUCT(F518:I518),2)</f>
        <v>0</v>
      </c>
      <c r="K518" s="112"/>
      <c r="L518" s="111"/>
      <c r="M518" s="112"/>
      <c r="N518" s="112"/>
      <c r="O518" s="111"/>
      <c r="P518" s="112"/>
      <c r="Q518" s="112"/>
      <c r="S518" s="112"/>
      <c r="T518" s="70"/>
    </row>
    <row r="519" spans="1:21" s="116" customFormat="1" x14ac:dyDescent="0.3">
      <c r="A519" s="151"/>
      <c r="B519" s="151"/>
      <c r="C519" s="151"/>
      <c r="D519" s="141" t="s">
        <v>944</v>
      </c>
      <c r="E519" s="153"/>
      <c r="F519" s="112"/>
      <c r="G519" s="112">
        <v>16.34</v>
      </c>
      <c r="H519" s="112"/>
      <c r="I519" s="112"/>
      <c r="J519" s="105">
        <f t="shared" ref="J519:J523" si="35">ROUND(PRODUCT(F519:I519),2)</f>
        <v>16.34</v>
      </c>
      <c r="K519" s="112"/>
      <c r="L519" s="111"/>
      <c r="M519" s="112"/>
      <c r="N519" s="112"/>
      <c r="O519" s="111"/>
      <c r="P519" s="112"/>
      <c r="Q519" s="112"/>
      <c r="S519" s="112"/>
      <c r="T519" s="70"/>
    </row>
    <row r="520" spans="1:21" s="116" customFormat="1" x14ac:dyDescent="0.3">
      <c r="A520" s="151"/>
      <c r="B520" s="151"/>
      <c r="C520" s="151"/>
      <c r="D520" s="152" t="s">
        <v>1001</v>
      </c>
      <c r="E520" s="153"/>
      <c r="F520" s="112"/>
      <c r="G520" s="112"/>
      <c r="H520" s="112"/>
      <c r="I520" s="112"/>
      <c r="J520" s="105">
        <f t="shared" si="35"/>
        <v>0</v>
      </c>
      <c r="K520" s="112"/>
      <c r="L520" s="111"/>
      <c r="M520" s="112"/>
      <c r="N520" s="112"/>
      <c r="O520" s="111"/>
      <c r="P520" s="112"/>
      <c r="Q520" s="112"/>
      <c r="S520" s="112"/>
      <c r="T520" s="70"/>
    </row>
    <row r="521" spans="1:21" s="116" customFormat="1" x14ac:dyDescent="0.3">
      <c r="A521" s="151"/>
      <c r="B521" s="151"/>
      <c r="C521" s="151"/>
      <c r="D521" s="141" t="s">
        <v>944</v>
      </c>
      <c r="E521" s="153"/>
      <c r="F521" s="112">
        <v>18</v>
      </c>
      <c r="G521" s="112">
        <v>0.7</v>
      </c>
      <c r="H521" s="112">
        <v>0.25</v>
      </c>
      <c r="I521" s="112">
        <f>7.1+1.1</f>
        <v>8.1999999999999993</v>
      </c>
      <c r="J521" s="105">
        <f t="shared" si="35"/>
        <v>25.83</v>
      </c>
      <c r="K521" s="112"/>
      <c r="L521" s="111"/>
      <c r="M521" s="112"/>
      <c r="N521" s="112"/>
      <c r="O521" s="111"/>
      <c r="P521" s="112"/>
      <c r="Q521" s="112"/>
      <c r="S521" s="112"/>
      <c r="T521" s="70"/>
    </row>
    <row r="522" spans="1:21" s="116" customFormat="1" x14ac:dyDescent="0.35">
      <c r="A522" s="107"/>
      <c r="B522" s="107"/>
      <c r="C522" s="108"/>
      <c r="D522" s="140" t="s">
        <v>557</v>
      </c>
      <c r="E522" s="107"/>
      <c r="F522" s="112"/>
      <c r="G522" s="112"/>
      <c r="H522" s="112"/>
      <c r="I522" s="112"/>
      <c r="J522" s="105">
        <f t="shared" si="35"/>
        <v>0</v>
      </c>
      <c r="K522" s="112"/>
      <c r="L522" s="112"/>
      <c r="M522" s="112"/>
      <c r="N522" s="112"/>
      <c r="O522" s="112"/>
      <c r="P522" s="112"/>
      <c r="Q522" s="112"/>
      <c r="S522" s="112"/>
    </row>
    <row r="523" spans="1:21" s="116" customFormat="1" x14ac:dyDescent="0.35">
      <c r="A523" s="107"/>
      <c r="B523" s="107"/>
      <c r="C523" s="108"/>
      <c r="D523" s="128" t="s">
        <v>944</v>
      </c>
      <c r="E523" s="107"/>
      <c r="F523" s="112">
        <v>79</v>
      </c>
      <c r="G523" s="112">
        <v>0.3</v>
      </c>
      <c r="H523" s="112">
        <v>0.15</v>
      </c>
      <c r="I523" s="112">
        <f>2.5+1.2</f>
        <v>3.7</v>
      </c>
      <c r="J523" s="105">
        <f t="shared" si="35"/>
        <v>13.15</v>
      </c>
      <c r="K523" s="112"/>
      <c r="L523" s="112"/>
      <c r="M523" s="112"/>
      <c r="N523" s="112"/>
      <c r="O523" s="112"/>
      <c r="P523" s="112"/>
      <c r="Q523" s="112"/>
      <c r="S523" s="112"/>
    </row>
    <row r="524" spans="1:21" s="70" customFormat="1" x14ac:dyDescent="0.3">
      <c r="A524" s="149"/>
      <c r="B524" s="149"/>
      <c r="C524" s="149"/>
      <c r="D524" s="121" t="str">
        <f>"Total item "&amp;A517</f>
        <v>Total item 4.8</v>
      </c>
      <c r="E524" s="150"/>
      <c r="F524" s="105"/>
      <c r="G524" s="112"/>
      <c r="H524" s="105"/>
      <c r="I524" s="105"/>
      <c r="J524" s="98">
        <f>SUM(J518:J523)</f>
        <v>55.32</v>
      </c>
      <c r="K524" s="105"/>
      <c r="L524" s="105"/>
      <c r="M524" s="105"/>
      <c r="N524" s="105"/>
      <c r="O524" s="105"/>
      <c r="P524" s="105"/>
      <c r="Q524" s="105"/>
      <c r="S524" s="105"/>
    </row>
    <row r="525" spans="1:21" x14ac:dyDescent="0.3">
      <c r="A525" s="318"/>
      <c r="B525" s="318"/>
      <c r="C525" s="318"/>
      <c r="D525" s="132"/>
      <c r="E525" s="319"/>
      <c r="F525" s="91"/>
      <c r="G525" s="91"/>
      <c r="H525" s="91"/>
      <c r="I525" s="91"/>
      <c r="J525" s="134"/>
      <c r="K525" s="91"/>
      <c r="L525" s="91"/>
      <c r="M525" s="91"/>
      <c r="N525" s="91"/>
      <c r="O525" s="91"/>
      <c r="P525" s="91"/>
      <c r="Q525" s="91"/>
      <c r="S525" s="91"/>
    </row>
    <row r="526" spans="1:21" s="116" customFormat="1" ht="46.5" customHeight="1" x14ac:dyDescent="0.35">
      <c r="A526" s="107" t="s">
        <v>532</v>
      </c>
      <c r="B526" s="107" t="s">
        <v>123</v>
      </c>
      <c r="C526" s="108" t="s">
        <v>170</v>
      </c>
      <c r="D526" s="109" t="s">
        <v>1005</v>
      </c>
      <c r="E526" s="107" t="s">
        <v>82</v>
      </c>
      <c r="F526" s="147"/>
      <c r="G526" s="158" t="s">
        <v>545</v>
      </c>
      <c r="H526" s="147"/>
      <c r="I526" s="147"/>
      <c r="J526" s="105"/>
      <c r="K526" s="112">
        <f>J528</f>
        <v>995.08</v>
      </c>
      <c r="L526" s="112" t="e">
        <f>COMPOSIÇÕES!#REF!</f>
        <v>#REF!</v>
      </c>
      <c r="M526" s="112" t="e">
        <f>ROUND(L526*(1+$N$10),2)</f>
        <v>#REF!</v>
      </c>
      <c r="N526" s="112" t="e">
        <f>TRUNC($K526*M526,2)</f>
        <v>#REF!</v>
      </c>
      <c r="O526" s="112" t="e">
        <f>COMPOSIÇÕES!#REF!</f>
        <v>#REF!</v>
      </c>
      <c r="P526" s="112" t="e">
        <f>ROUND(O526*(1+$Q$10),2)</f>
        <v>#REF!</v>
      </c>
      <c r="Q526" s="112" t="e">
        <f>TRUNC($K526*P526,2)</f>
        <v>#REF!</v>
      </c>
      <c r="R526" s="116" t="s">
        <v>504</v>
      </c>
      <c r="S526" s="112"/>
    </row>
    <row r="527" spans="1:21" s="116" customFormat="1" x14ac:dyDescent="0.3">
      <c r="A527" s="151"/>
      <c r="B527" s="151"/>
      <c r="C527" s="151"/>
      <c r="D527" s="140" t="s">
        <v>546</v>
      </c>
      <c r="E527" s="153"/>
      <c r="F527" s="112"/>
      <c r="G527" s="112">
        <v>995.08</v>
      </c>
      <c r="H527" s="112"/>
      <c r="I527" s="112"/>
      <c r="J527" s="105">
        <f>ROUND(PRODUCT(F527:I527),2)</f>
        <v>995.08</v>
      </c>
      <c r="K527" s="112"/>
      <c r="L527" s="111"/>
      <c r="M527" s="112"/>
      <c r="N527" s="112"/>
      <c r="O527" s="111"/>
      <c r="P527" s="112"/>
      <c r="Q527" s="112"/>
      <c r="S527" s="112"/>
      <c r="T527" s="70"/>
    </row>
    <row r="528" spans="1:21" s="70" customFormat="1" x14ac:dyDescent="0.3">
      <c r="A528" s="149"/>
      <c r="B528" s="149"/>
      <c r="C528" s="149"/>
      <c r="D528" s="121" t="str">
        <f>"Total item "&amp;A526</f>
        <v>Total item 4.9</v>
      </c>
      <c r="E528" s="150"/>
      <c r="F528" s="105"/>
      <c r="G528" s="105"/>
      <c r="H528" s="105"/>
      <c r="I528" s="105"/>
      <c r="J528" s="98">
        <f>SUM(J527:J527)</f>
        <v>995.08</v>
      </c>
      <c r="K528" s="105"/>
      <c r="L528" s="112"/>
      <c r="M528" s="105"/>
      <c r="N528" s="105"/>
      <c r="O528" s="112"/>
      <c r="P528" s="105"/>
      <c r="Q528" s="105"/>
      <c r="S528" s="105"/>
    </row>
    <row r="529" spans="1:21" x14ac:dyDescent="0.3">
      <c r="A529" s="317"/>
      <c r="B529" s="318"/>
      <c r="C529" s="318"/>
      <c r="D529" s="132"/>
      <c r="E529" s="319"/>
      <c r="F529" s="91"/>
      <c r="G529" s="91"/>
      <c r="H529" s="91"/>
      <c r="I529" s="91"/>
      <c r="J529" s="90"/>
      <c r="K529" s="91"/>
      <c r="L529" s="91"/>
      <c r="M529" s="91"/>
      <c r="N529" s="91"/>
      <c r="O529" s="91"/>
      <c r="P529" s="91"/>
      <c r="Q529" s="91"/>
      <c r="S529" s="91"/>
      <c r="T529" s="144"/>
      <c r="U529" s="144"/>
    </row>
    <row r="530" spans="1:21" s="116" customFormat="1" ht="43.5" customHeight="1" x14ac:dyDescent="0.35">
      <c r="A530" s="107" t="s">
        <v>533</v>
      </c>
      <c r="B530" s="107" t="s">
        <v>31</v>
      </c>
      <c r="C530" s="108" t="s">
        <v>322</v>
      </c>
      <c r="D530" s="109" t="s">
        <v>323</v>
      </c>
      <c r="E530" s="107" t="s">
        <v>108</v>
      </c>
      <c r="F530" s="155"/>
      <c r="G530" s="111" t="s">
        <v>521</v>
      </c>
      <c r="H530" s="147"/>
      <c r="I530" s="147"/>
      <c r="J530" s="111"/>
      <c r="K530" s="112">
        <f>J532</f>
        <v>138.30000000000001</v>
      </c>
      <c r="L530" s="112">
        <v>13.11</v>
      </c>
      <c r="M530" s="112">
        <f>ROUND(L530*(1+$N$10),2)</f>
        <v>16.600000000000001</v>
      </c>
      <c r="N530" s="112">
        <f>TRUNC($K530*M530,2)</f>
        <v>2295.7800000000002</v>
      </c>
      <c r="O530" s="112">
        <v>13.34</v>
      </c>
      <c r="P530" s="112">
        <f>ROUND(O530*(1+$Q$10),2)</f>
        <v>16.07</v>
      </c>
      <c r="Q530" s="112">
        <f>TRUNC($K530*P530,2)</f>
        <v>2222.48</v>
      </c>
      <c r="R530" s="116" t="s">
        <v>504</v>
      </c>
      <c r="S530" s="112"/>
    </row>
    <row r="531" spans="1:21" s="116" customFormat="1" x14ac:dyDescent="0.3">
      <c r="A531" s="151"/>
      <c r="B531" s="151"/>
      <c r="C531" s="151"/>
      <c r="D531" s="140" t="s">
        <v>546</v>
      </c>
      <c r="E531" s="153"/>
      <c r="F531" s="112"/>
      <c r="G531" s="112">
        <f>69.8+68.5</f>
        <v>138.30000000000001</v>
      </c>
      <c r="H531" s="112"/>
      <c r="I531" s="112"/>
      <c r="J531" s="105">
        <f>ROUND(PRODUCT(F531:I531),2)</f>
        <v>138.30000000000001</v>
      </c>
      <c r="K531" s="112"/>
      <c r="L531" s="111"/>
      <c r="M531" s="112"/>
      <c r="N531" s="112"/>
      <c r="O531" s="111"/>
      <c r="P531" s="112"/>
      <c r="Q531" s="112"/>
      <c r="S531" s="112"/>
      <c r="T531" s="70"/>
    </row>
    <row r="532" spans="1:21" s="70" customFormat="1" x14ac:dyDescent="0.3">
      <c r="A532" s="149"/>
      <c r="B532" s="149"/>
      <c r="C532" s="149"/>
      <c r="D532" s="121" t="str">
        <f>"Total item "&amp;A530</f>
        <v>Total item 4.10</v>
      </c>
      <c r="E532" s="150"/>
      <c r="F532" s="105"/>
      <c r="G532" s="105"/>
      <c r="H532" s="105"/>
      <c r="I532" s="105"/>
      <c r="J532" s="98">
        <f>SUM(J531:J531)</f>
        <v>138.30000000000001</v>
      </c>
      <c r="K532" s="105"/>
      <c r="L532" s="105"/>
      <c r="M532" s="105"/>
      <c r="N532" s="105"/>
      <c r="O532" s="105"/>
      <c r="P532" s="105"/>
      <c r="Q532" s="105"/>
      <c r="S532" s="105"/>
    </row>
    <row r="533" spans="1:21" x14ac:dyDescent="0.3">
      <c r="A533" s="317"/>
      <c r="B533" s="318"/>
      <c r="C533" s="318"/>
      <c r="D533" s="132"/>
      <c r="E533" s="319"/>
      <c r="F533" s="91"/>
      <c r="G533" s="91"/>
      <c r="H533" s="91"/>
      <c r="I533" s="91"/>
      <c r="J533" s="90"/>
      <c r="K533" s="91"/>
      <c r="L533" s="91"/>
      <c r="M533" s="91"/>
      <c r="N533" s="91"/>
      <c r="O533" s="91"/>
      <c r="P533" s="91"/>
      <c r="Q533" s="91"/>
      <c r="S533" s="91"/>
      <c r="T533" s="144"/>
      <c r="U533" s="144"/>
    </row>
    <row r="534" spans="1:21" s="116" customFormat="1" ht="39" x14ac:dyDescent="0.35">
      <c r="A534" s="107" t="s">
        <v>534</v>
      </c>
      <c r="B534" s="107" t="s">
        <v>31</v>
      </c>
      <c r="C534" s="108" t="s">
        <v>408</v>
      </c>
      <c r="D534" s="109" t="s">
        <v>409</v>
      </c>
      <c r="E534" s="107" t="s">
        <v>108</v>
      </c>
      <c r="F534" s="155"/>
      <c r="G534" s="111" t="s">
        <v>521</v>
      </c>
      <c r="H534" s="147"/>
      <c r="I534" s="147"/>
      <c r="J534" s="111"/>
      <c r="K534" s="112">
        <f>J536</f>
        <v>474.4</v>
      </c>
      <c r="L534" s="112" t="s">
        <v>734</v>
      </c>
      <c r="M534" s="112">
        <f>ROUND(L534*(1+$N$10),2)</f>
        <v>15.7</v>
      </c>
      <c r="N534" s="112">
        <f>TRUNC($K534*M534,2)</f>
        <v>7448.08</v>
      </c>
      <c r="O534" s="112">
        <v>12.55</v>
      </c>
      <c r="P534" s="112">
        <f>ROUND(O534*(1+$Q$10),2)</f>
        <v>15.12</v>
      </c>
      <c r="Q534" s="112">
        <f>TRUNC($K534*P534,2)</f>
        <v>7172.92</v>
      </c>
      <c r="R534" s="116" t="s">
        <v>504</v>
      </c>
      <c r="S534" s="112"/>
    </row>
    <row r="535" spans="1:21" s="116" customFormat="1" x14ac:dyDescent="0.3">
      <c r="A535" s="151"/>
      <c r="B535" s="151"/>
      <c r="C535" s="151"/>
      <c r="D535" s="140" t="s">
        <v>546</v>
      </c>
      <c r="E535" s="153"/>
      <c r="F535" s="112"/>
      <c r="G535" s="112">
        <f>105.3+99.9+123.7+145.5</f>
        <v>474.4</v>
      </c>
      <c r="H535" s="112"/>
      <c r="I535" s="112"/>
      <c r="J535" s="105">
        <f>ROUND(PRODUCT(F535:I535),2)</f>
        <v>474.4</v>
      </c>
      <c r="K535" s="112"/>
      <c r="L535" s="111"/>
      <c r="M535" s="112"/>
      <c r="N535" s="112"/>
      <c r="O535" s="111"/>
      <c r="P535" s="112"/>
      <c r="Q535" s="112"/>
      <c r="S535" s="112"/>
      <c r="T535" s="70"/>
    </row>
    <row r="536" spans="1:21" s="70" customFormat="1" x14ac:dyDescent="0.3">
      <c r="A536" s="149"/>
      <c r="B536" s="149"/>
      <c r="C536" s="149"/>
      <c r="D536" s="121" t="str">
        <f>"Total item "&amp;A534</f>
        <v>Total item 4.11</v>
      </c>
      <c r="E536" s="150"/>
      <c r="F536" s="105"/>
      <c r="G536" s="105"/>
      <c r="H536" s="105"/>
      <c r="I536" s="105"/>
      <c r="J536" s="98">
        <f>SUM(J535:J535)</f>
        <v>474.4</v>
      </c>
      <c r="K536" s="105"/>
      <c r="L536" s="105"/>
      <c r="M536" s="105"/>
      <c r="N536" s="105"/>
      <c r="O536" s="105"/>
      <c r="P536" s="105"/>
      <c r="Q536" s="105"/>
      <c r="S536" s="105"/>
    </row>
    <row r="537" spans="1:21" x14ac:dyDescent="0.3">
      <c r="A537" s="317"/>
      <c r="B537" s="318"/>
      <c r="C537" s="318"/>
      <c r="D537" s="132"/>
      <c r="E537" s="319"/>
      <c r="F537" s="91"/>
      <c r="G537" s="91"/>
      <c r="H537" s="91"/>
      <c r="I537" s="91"/>
      <c r="J537" s="90"/>
      <c r="K537" s="91"/>
      <c r="L537" s="91"/>
      <c r="M537" s="91"/>
      <c r="N537" s="91"/>
      <c r="O537" s="91"/>
      <c r="P537" s="91"/>
      <c r="Q537" s="91"/>
      <c r="S537" s="91"/>
      <c r="T537" s="144"/>
      <c r="U537" s="144"/>
    </row>
    <row r="538" spans="1:21" s="116" customFormat="1" ht="44.25" customHeight="1" x14ac:dyDescent="0.35">
      <c r="A538" s="107" t="s">
        <v>535</v>
      </c>
      <c r="B538" s="107" t="s">
        <v>31</v>
      </c>
      <c r="C538" s="108" t="s">
        <v>548</v>
      </c>
      <c r="D538" s="109" t="s">
        <v>549</v>
      </c>
      <c r="E538" s="107" t="s">
        <v>108</v>
      </c>
      <c r="F538" s="155"/>
      <c r="G538" s="111" t="s">
        <v>521</v>
      </c>
      <c r="H538" s="147"/>
      <c r="I538" s="147"/>
      <c r="J538" s="111"/>
      <c r="K538" s="112">
        <f>J540</f>
        <v>52.2</v>
      </c>
      <c r="L538" s="112">
        <v>11.09</v>
      </c>
      <c r="M538" s="112">
        <f>ROUND(L538*(1+$N$10),2)</f>
        <v>14.04</v>
      </c>
      <c r="N538" s="112">
        <f>TRUNC($K538*M538,2)</f>
        <v>732.88</v>
      </c>
      <c r="O538" s="112">
        <v>11.17</v>
      </c>
      <c r="P538" s="112">
        <f>ROUND(O538*(1+$Q$10),2)</f>
        <v>13.46</v>
      </c>
      <c r="Q538" s="112">
        <f>TRUNC($K538*P538,2)</f>
        <v>702.61</v>
      </c>
      <c r="R538" s="116" t="s">
        <v>504</v>
      </c>
      <c r="S538" s="112"/>
    </row>
    <row r="539" spans="1:21" s="116" customFormat="1" x14ac:dyDescent="0.3">
      <c r="A539" s="151"/>
      <c r="B539" s="151"/>
      <c r="C539" s="151"/>
      <c r="D539" s="140" t="s">
        <v>546</v>
      </c>
      <c r="E539" s="153"/>
      <c r="F539" s="112"/>
      <c r="G539" s="112">
        <f>11.6+40.6</f>
        <v>52.2</v>
      </c>
      <c r="H539" s="112"/>
      <c r="I539" s="112"/>
      <c r="J539" s="105">
        <f>ROUND(PRODUCT(F539:I539),2)</f>
        <v>52.2</v>
      </c>
      <c r="K539" s="112"/>
      <c r="L539" s="111"/>
      <c r="M539" s="112"/>
      <c r="N539" s="112"/>
      <c r="O539" s="111"/>
      <c r="P539" s="112"/>
      <c r="Q539" s="112"/>
      <c r="S539" s="112"/>
      <c r="T539" s="70"/>
    </row>
    <row r="540" spans="1:21" s="70" customFormat="1" x14ac:dyDescent="0.3">
      <c r="A540" s="149"/>
      <c r="B540" s="149"/>
      <c r="C540" s="149"/>
      <c r="D540" s="121" t="str">
        <f>"Total item "&amp;A538</f>
        <v>Total item 4.12</v>
      </c>
      <c r="E540" s="150"/>
      <c r="F540" s="105"/>
      <c r="G540" s="105"/>
      <c r="H540" s="105"/>
      <c r="I540" s="105"/>
      <c r="J540" s="98">
        <f>SUM(J539:J539)</f>
        <v>52.2</v>
      </c>
      <c r="K540" s="105"/>
      <c r="L540" s="105"/>
      <c r="M540" s="105"/>
      <c r="N540" s="105"/>
      <c r="O540" s="105"/>
      <c r="P540" s="105"/>
      <c r="Q540" s="105"/>
      <c r="S540" s="105"/>
    </row>
    <row r="541" spans="1:21" x14ac:dyDescent="0.3">
      <c r="A541" s="317"/>
      <c r="B541" s="318"/>
      <c r="C541" s="318"/>
      <c r="D541" s="132"/>
      <c r="E541" s="319"/>
      <c r="F541" s="91"/>
      <c r="G541" s="91"/>
      <c r="H541" s="91"/>
      <c r="I541" s="91"/>
      <c r="J541" s="90"/>
      <c r="K541" s="91"/>
      <c r="L541" s="91"/>
      <c r="M541" s="91"/>
      <c r="N541" s="91"/>
      <c r="O541" s="91"/>
      <c r="P541" s="91"/>
      <c r="Q541" s="91"/>
      <c r="S541" s="91"/>
      <c r="T541" s="144"/>
      <c r="U541" s="144"/>
    </row>
    <row r="542" spans="1:21" s="116" customFormat="1" ht="39" x14ac:dyDescent="0.35">
      <c r="A542" s="107" t="s">
        <v>536</v>
      </c>
      <c r="B542" s="107" t="s">
        <v>31</v>
      </c>
      <c r="C542" s="108" t="s">
        <v>1002</v>
      </c>
      <c r="D542" s="109" t="s">
        <v>1034</v>
      </c>
      <c r="E542" s="107" t="s">
        <v>82</v>
      </c>
      <c r="F542" s="155"/>
      <c r="G542" s="158" t="s">
        <v>545</v>
      </c>
      <c r="H542" s="147"/>
      <c r="I542" s="147"/>
      <c r="J542" s="111"/>
      <c r="K542" s="112">
        <f>J544</f>
        <v>995.08</v>
      </c>
      <c r="L542" s="112" t="s">
        <v>1003</v>
      </c>
      <c r="M542" s="112">
        <f>ROUND(L542*(1+$N$10),2)</f>
        <v>21.25</v>
      </c>
      <c r="N542" s="112">
        <f>TRUNC($K542*M542,2)</f>
        <v>21145.45</v>
      </c>
      <c r="O542" s="112" t="s">
        <v>1004</v>
      </c>
      <c r="P542" s="112">
        <f>ROUND(O542*(1+$Q$10),2)</f>
        <v>20.36</v>
      </c>
      <c r="Q542" s="112">
        <f>TRUNC($K542*P542,2)</f>
        <v>20259.82</v>
      </c>
      <c r="R542" s="116" t="s">
        <v>504</v>
      </c>
      <c r="S542" s="112"/>
    </row>
    <row r="543" spans="1:21" s="116" customFormat="1" x14ac:dyDescent="0.3">
      <c r="A543" s="151"/>
      <c r="B543" s="151"/>
      <c r="C543" s="151"/>
      <c r="D543" s="140" t="s">
        <v>546</v>
      </c>
      <c r="E543" s="153"/>
      <c r="F543" s="112"/>
      <c r="G543" s="112">
        <v>995.08</v>
      </c>
      <c r="H543" s="112"/>
      <c r="I543" s="112"/>
      <c r="J543" s="105">
        <f>ROUND(PRODUCT(F543:I543),2)</f>
        <v>995.08</v>
      </c>
      <c r="K543" s="112"/>
      <c r="L543" s="111"/>
      <c r="M543" s="112"/>
      <c r="N543" s="112"/>
      <c r="O543" s="111"/>
      <c r="P543" s="112"/>
      <c r="Q543" s="112"/>
      <c r="S543" s="112"/>
      <c r="T543" s="70"/>
    </row>
    <row r="544" spans="1:21" s="70" customFormat="1" x14ac:dyDescent="0.3">
      <c r="A544" s="149"/>
      <c r="B544" s="149"/>
      <c r="C544" s="149"/>
      <c r="D544" s="121" t="str">
        <f>"Total item "&amp;A542</f>
        <v>Total item 4.13</v>
      </c>
      <c r="E544" s="150"/>
      <c r="F544" s="105"/>
      <c r="G544" s="105"/>
      <c r="H544" s="105"/>
      <c r="I544" s="105"/>
      <c r="J544" s="98">
        <f>SUM(J543:J543)</f>
        <v>995.08</v>
      </c>
      <c r="K544" s="105"/>
      <c r="L544" s="105"/>
      <c r="M544" s="105"/>
      <c r="N544" s="105"/>
      <c r="O544" s="105"/>
      <c r="P544" s="105"/>
      <c r="Q544" s="105"/>
      <c r="S544" s="105"/>
    </row>
    <row r="545" spans="1:21" x14ac:dyDescent="0.3">
      <c r="A545" s="317"/>
      <c r="B545" s="318"/>
      <c r="C545" s="318"/>
      <c r="D545" s="132"/>
      <c r="E545" s="319"/>
      <c r="F545" s="91"/>
      <c r="G545" s="91"/>
      <c r="H545" s="91"/>
      <c r="I545" s="91"/>
      <c r="J545" s="90"/>
      <c r="K545" s="91"/>
      <c r="L545" s="91"/>
      <c r="M545" s="91"/>
      <c r="N545" s="91"/>
      <c r="O545" s="91"/>
      <c r="P545" s="91"/>
      <c r="Q545" s="91"/>
      <c r="S545" s="91"/>
      <c r="T545" s="144"/>
      <c r="U545" s="144"/>
    </row>
    <row r="546" spans="1:21" s="116" customFormat="1" ht="58.15" customHeight="1" x14ac:dyDescent="0.35">
      <c r="A546" s="107" t="s">
        <v>537</v>
      </c>
      <c r="B546" s="107" t="s">
        <v>31</v>
      </c>
      <c r="C546" s="108" t="s">
        <v>422</v>
      </c>
      <c r="D546" s="109" t="s">
        <v>423</v>
      </c>
      <c r="E546" s="107" t="s">
        <v>74</v>
      </c>
      <c r="F546" s="155"/>
      <c r="G546" s="111" t="s">
        <v>998</v>
      </c>
      <c r="H546" s="147"/>
      <c r="I546" s="147"/>
      <c r="J546" s="111"/>
      <c r="K546" s="112">
        <f>J550</f>
        <v>98.550000000000011</v>
      </c>
      <c r="L546" s="112" t="s">
        <v>999</v>
      </c>
      <c r="M546" s="112">
        <f>ROUND(L546*(1+$N$10),2)</f>
        <v>798.16</v>
      </c>
      <c r="N546" s="112">
        <f>TRUNC($K546*M546,2)</f>
        <v>78658.66</v>
      </c>
      <c r="O546" s="112" t="s">
        <v>1000</v>
      </c>
      <c r="P546" s="112">
        <f>ROUND(O546*(1+$Q$10),2)</f>
        <v>763.63</v>
      </c>
      <c r="Q546" s="112">
        <f>TRUNC($K546*P546,2)</f>
        <v>75255.73</v>
      </c>
      <c r="R546" s="116" t="s">
        <v>504</v>
      </c>
      <c r="S546" s="112"/>
    </row>
    <row r="547" spans="1:21" s="116" customFormat="1" x14ac:dyDescent="0.3">
      <c r="A547" s="151"/>
      <c r="B547" s="151"/>
      <c r="C547" s="151"/>
      <c r="D547" s="152" t="s">
        <v>949</v>
      </c>
      <c r="E547" s="153"/>
      <c r="F547" s="112"/>
      <c r="G547" s="112"/>
      <c r="H547" s="112"/>
      <c r="I547" s="112"/>
      <c r="J547" s="105">
        <f>ROUND(PRODUCT(F547:I547),2)</f>
        <v>0</v>
      </c>
      <c r="K547" s="112"/>
      <c r="L547" s="111"/>
      <c r="M547" s="112"/>
      <c r="N547" s="112"/>
      <c r="O547" s="111"/>
      <c r="P547" s="112"/>
      <c r="Q547" s="112"/>
      <c r="S547" s="112"/>
      <c r="T547" s="70"/>
    </row>
    <row r="548" spans="1:21" s="116" customFormat="1" x14ac:dyDescent="0.3">
      <c r="A548" s="151"/>
      <c r="B548" s="151"/>
      <c r="C548" s="151"/>
      <c r="D548" s="141" t="s">
        <v>558</v>
      </c>
      <c r="E548" s="153"/>
      <c r="F548" s="112"/>
      <c r="G548" s="112">
        <f>6.75+4.2+4.17+5.42+5.3+5.32+0.91+6.46</f>
        <v>38.53</v>
      </c>
      <c r="H548" s="112"/>
      <c r="I548" s="112"/>
      <c r="J548" s="105">
        <f t="shared" ref="J548" si="36">ROUND(PRODUCT(F548:I548),2)</f>
        <v>38.53</v>
      </c>
      <c r="K548" s="112"/>
      <c r="L548" s="111"/>
      <c r="M548" s="112"/>
      <c r="N548" s="112"/>
      <c r="O548" s="111"/>
      <c r="P548" s="112"/>
      <c r="Q548" s="112"/>
      <c r="S548" s="112"/>
      <c r="T548" s="70"/>
    </row>
    <row r="549" spans="1:21" s="116" customFormat="1" x14ac:dyDescent="0.3">
      <c r="A549" s="151"/>
      <c r="B549" s="151"/>
      <c r="C549" s="151"/>
      <c r="D549" s="128" t="s">
        <v>1006</v>
      </c>
      <c r="E549" s="153"/>
      <c r="F549" s="112"/>
      <c r="G549" s="112">
        <v>60.02</v>
      </c>
      <c r="H549" s="112"/>
      <c r="I549" s="112"/>
      <c r="J549" s="105">
        <f>ROUND(PRODUCT(F549:I549),2)</f>
        <v>60.02</v>
      </c>
      <c r="K549" s="112"/>
      <c r="L549" s="111"/>
      <c r="M549" s="112"/>
      <c r="N549" s="112"/>
      <c r="O549" s="111"/>
      <c r="P549" s="112"/>
      <c r="Q549" s="112"/>
      <c r="S549" s="112"/>
      <c r="T549" s="70"/>
    </row>
    <row r="550" spans="1:21" s="70" customFormat="1" x14ac:dyDescent="0.3">
      <c r="A550" s="149"/>
      <c r="B550" s="149"/>
      <c r="C550" s="149"/>
      <c r="D550" s="121" t="str">
        <f>"Total item "&amp;A546</f>
        <v>Total item 4.14</v>
      </c>
      <c r="E550" s="150"/>
      <c r="F550" s="105"/>
      <c r="G550" s="105"/>
      <c r="H550" s="105"/>
      <c r="I550" s="105"/>
      <c r="J550" s="98">
        <f>SUM(J547:J549)</f>
        <v>98.550000000000011</v>
      </c>
      <c r="K550" s="105"/>
      <c r="L550" s="105"/>
      <c r="M550" s="105"/>
      <c r="N550" s="105"/>
      <c r="O550" s="105"/>
      <c r="P550" s="105"/>
      <c r="Q550" s="105"/>
      <c r="S550" s="105"/>
    </row>
    <row r="551" spans="1:21" x14ac:dyDescent="0.3">
      <c r="A551" s="317"/>
      <c r="B551" s="318"/>
      <c r="C551" s="318"/>
      <c r="D551" s="132"/>
      <c r="E551" s="319"/>
      <c r="F551" s="91"/>
      <c r="G551" s="91"/>
      <c r="H551" s="91"/>
      <c r="I551" s="91"/>
      <c r="J551" s="90"/>
      <c r="K551" s="91"/>
      <c r="L551" s="91"/>
      <c r="M551" s="91"/>
      <c r="N551" s="91"/>
      <c r="O551" s="91"/>
      <c r="P551" s="91"/>
      <c r="Q551" s="91"/>
      <c r="S551" s="91"/>
      <c r="T551" s="144"/>
      <c r="U551" s="144"/>
    </row>
    <row r="552" spans="1:21" s="116" customFormat="1" ht="58.15" customHeight="1" x14ac:dyDescent="0.35">
      <c r="A552" s="107" t="s">
        <v>538</v>
      </c>
      <c r="B552" s="107" t="s">
        <v>31</v>
      </c>
      <c r="C552" s="108" t="s">
        <v>1155</v>
      </c>
      <c r="D552" s="109" t="s">
        <v>1156</v>
      </c>
      <c r="E552" s="107" t="s">
        <v>82</v>
      </c>
      <c r="F552" s="155"/>
      <c r="G552" s="111"/>
      <c r="H552" s="147"/>
      <c r="I552" s="147"/>
      <c r="J552" s="111"/>
      <c r="K552" s="112">
        <f>J556</f>
        <v>40.950000000000003</v>
      </c>
      <c r="L552" s="112" t="s">
        <v>1157</v>
      </c>
      <c r="M552" s="112">
        <f>ROUND(L552*(1+$N$10),2)</f>
        <v>257.88</v>
      </c>
      <c r="N552" s="112">
        <f>TRUNC($K552*M552,2)</f>
        <v>10560.18</v>
      </c>
      <c r="O552" s="112" t="s">
        <v>1158</v>
      </c>
      <c r="P552" s="112">
        <f>ROUND(O552*(1+$Q$10),2)</f>
        <v>248.94</v>
      </c>
      <c r="Q552" s="112">
        <f>TRUNC($K552*P552,2)</f>
        <v>10194.09</v>
      </c>
      <c r="R552" s="116" t="s">
        <v>504</v>
      </c>
      <c r="S552" s="112"/>
    </row>
    <row r="553" spans="1:21" s="116" customFormat="1" x14ac:dyDescent="0.35">
      <c r="A553" s="107"/>
      <c r="B553" s="107"/>
      <c r="C553" s="108"/>
      <c r="D553" s="140" t="s">
        <v>1147</v>
      </c>
      <c r="E553" s="107"/>
      <c r="F553" s="112"/>
      <c r="G553" s="112">
        <v>2.6</v>
      </c>
      <c r="H553" s="112">
        <v>4.7</v>
      </c>
      <c r="I553" s="112"/>
      <c r="J553" s="105">
        <f t="shared" ref="J553:J555" si="37">ROUND(PRODUCT(F553:I553),2)</f>
        <v>12.22</v>
      </c>
      <c r="K553" s="112"/>
      <c r="L553" s="112"/>
      <c r="M553" s="112"/>
      <c r="N553" s="112"/>
      <c r="O553" s="112"/>
      <c r="P553" s="112"/>
      <c r="Q553" s="112"/>
      <c r="S553" s="112"/>
    </row>
    <row r="554" spans="1:21" s="116" customFormat="1" x14ac:dyDescent="0.35">
      <c r="A554" s="107"/>
      <c r="B554" s="107"/>
      <c r="C554" s="108"/>
      <c r="D554" s="140" t="s">
        <v>1148</v>
      </c>
      <c r="E554" s="107"/>
      <c r="F554" s="112"/>
      <c r="G554" s="112">
        <v>5.05</v>
      </c>
      <c r="H554" s="112">
        <v>3.2</v>
      </c>
      <c r="I554" s="112"/>
      <c r="J554" s="105">
        <f t="shared" si="37"/>
        <v>16.16</v>
      </c>
      <c r="K554" s="112"/>
      <c r="L554" s="112"/>
      <c r="M554" s="112"/>
      <c r="N554" s="112"/>
      <c r="O554" s="112"/>
      <c r="P554" s="112"/>
      <c r="Q554" s="112"/>
      <c r="S554" s="112"/>
    </row>
    <row r="555" spans="1:21" s="116" customFormat="1" x14ac:dyDescent="0.35">
      <c r="A555" s="107"/>
      <c r="B555" s="107"/>
      <c r="C555" s="108"/>
      <c r="D555" s="140" t="s">
        <v>1149</v>
      </c>
      <c r="E555" s="107"/>
      <c r="F555" s="112">
        <f>PI()</f>
        <v>3.1415926535897931</v>
      </c>
      <c r="G555" s="112">
        <v>2</v>
      </c>
      <c r="H555" s="112">
        <v>2</v>
      </c>
      <c r="I555" s="112"/>
      <c r="J555" s="105">
        <f t="shared" si="37"/>
        <v>12.57</v>
      </c>
      <c r="K555" s="112"/>
      <c r="L555" s="112"/>
      <c r="M555" s="112"/>
      <c r="N555" s="112"/>
      <c r="O555" s="112"/>
      <c r="P555" s="112"/>
      <c r="Q555" s="112"/>
      <c r="S555" s="112"/>
    </row>
    <row r="556" spans="1:21" s="70" customFormat="1" x14ac:dyDescent="0.3">
      <c r="A556" s="149"/>
      <c r="B556" s="149"/>
      <c r="C556" s="149"/>
      <c r="D556" s="121" t="str">
        <f>"Total item "&amp;A552</f>
        <v>Total item 4.15</v>
      </c>
      <c r="E556" s="150"/>
      <c r="F556" s="105"/>
      <c r="G556" s="105"/>
      <c r="H556" s="105"/>
      <c r="I556" s="105"/>
      <c r="J556" s="98">
        <f>SUM(J553:J555)</f>
        <v>40.950000000000003</v>
      </c>
      <c r="K556" s="105"/>
      <c r="L556" s="105"/>
      <c r="M556" s="105"/>
      <c r="N556" s="105"/>
      <c r="O556" s="105"/>
      <c r="P556" s="105"/>
      <c r="Q556" s="105"/>
      <c r="S556" s="105"/>
    </row>
    <row r="557" spans="1:21" x14ac:dyDescent="0.3">
      <c r="A557" s="317"/>
      <c r="B557" s="318"/>
      <c r="C557" s="318"/>
      <c r="D557" s="132"/>
      <c r="E557" s="319"/>
      <c r="F557" s="91"/>
      <c r="G557" s="91"/>
      <c r="H557" s="91"/>
      <c r="I557" s="91"/>
      <c r="J557" s="90"/>
      <c r="K557" s="91"/>
      <c r="L557" s="91"/>
      <c r="M557" s="91"/>
      <c r="N557" s="91"/>
      <c r="O557" s="91"/>
      <c r="P557" s="91"/>
      <c r="Q557" s="91"/>
      <c r="S557" s="91"/>
      <c r="T557" s="144"/>
      <c r="U557" s="144"/>
    </row>
    <row r="558" spans="1:21" s="116" customFormat="1" ht="27.75" customHeight="1" x14ac:dyDescent="0.35">
      <c r="A558" s="107" t="s">
        <v>539</v>
      </c>
      <c r="B558" s="107" t="s">
        <v>31</v>
      </c>
      <c r="C558" s="108" t="s">
        <v>830</v>
      </c>
      <c r="D558" s="109" t="s">
        <v>831</v>
      </c>
      <c r="E558" s="107" t="s">
        <v>81</v>
      </c>
      <c r="F558" s="111"/>
      <c r="G558" s="111"/>
      <c r="H558" s="111"/>
      <c r="I558" s="111"/>
      <c r="J558" s="105"/>
      <c r="K558" s="112">
        <f>J573</f>
        <v>156.19999999999999</v>
      </c>
      <c r="L558" s="112" t="s">
        <v>832</v>
      </c>
      <c r="M558" s="112">
        <f>ROUND(L558*(1+$N$10),2)</f>
        <v>67.41</v>
      </c>
      <c r="N558" s="112">
        <f>TRUNC($K558*M558,2)</f>
        <v>10529.44</v>
      </c>
      <c r="O558" s="112" t="s">
        <v>833</v>
      </c>
      <c r="P558" s="112">
        <f>ROUND(O558*(1+$Q$10),2)</f>
        <v>66.13</v>
      </c>
      <c r="Q558" s="112">
        <f>TRUNC($K558*P558,2)</f>
        <v>10329.5</v>
      </c>
      <c r="R558" s="113"/>
      <c r="S558" s="112"/>
    </row>
    <row r="559" spans="1:21" s="116" customFormat="1" x14ac:dyDescent="0.35">
      <c r="A559" s="107"/>
      <c r="B559" s="107"/>
      <c r="C559" s="108"/>
      <c r="D559" s="140" t="s">
        <v>426</v>
      </c>
      <c r="E559" s="107"/>
      <c r="F559" s="112"/>
      <c r="G559" s="112"/>
      <c r="H559" s="112"/>
      <c r="I559" s="112"/>
      <c r="J559" s="105"/>
      <c r="K559" s="112"/>
      <c r="L559" s="112"/>
      <c r="M559" s="112"/>
      <c r="N559" s="112"/>
      <c r="O559" s="112"/>
      <c r="P559" s="112"/>
      <c r="Q559" s="112"/>
      <c r="S559" s="112"/>
    </row>
    <row r="560" spans="1:21" s="116" customFormat="1" x14ac:dyDescent="0.35">
      <c r="A560" s="107"/>
      <c r="B560" s="107"/>
      <c r="C560" s="108"/>
      <c r="D560" s="128" t="s">
        <v>834</v>
      </c>
      <c r="E560" s="107"/>
      <c r="F560" s="112">
        <v>24</v>
      </c>
      <c r="G560" s="112">
        <f>0.9+0.3</f>
        <v>1.2</v>
      </c>
      <c r="H560" s="112"/>
      <c r="I560" s="112"/>
      <c r="J560" s="105">
        <f t="shared" ref="J560:J572" si="38">ROUND(PRODUCT(F560:I560),2)</f>
        <v>28.8</v>
      </c>
      <c r="K560" s="112"/>
      <c r="L560" s="112"/>
      <c r="M560" s="112"/>
      <c r="N560" s="112"/>
      <c r="O560" s="112"/>
      <c r="P560" s="112"/>
      <c r="Q560" s="112"/>
      <c r="S560" s="112"/>
    </row>
    <row r="561" spans="1:21" s="116" customFormat="1" x14ac:dyDescent="0.35">
      <c r="A561" s="107"/>
      <c r="B561" s="107"/>
      <c r="C561" s="108"/>
      <c r="D561" s="128" t="s">
        <v>835</v>
      </c>
      <c r="E561" s="107"/>
      <c r="F561" s="112">
        <v>2</v>
      </c>
      <c r="G561" s="112">
        <f>0.8+0.3</f>
        <v>1.1000000000000001</v>
      </c>
      <c r="H561" s="112"/>
      <c r="I561" s="112"/>
      <c r="J561" s="105">
        <f t="shared" si="38"/>
        <v>2.2000000000000002</v>
      </c>
      <c r="K561" s="112"/>
      <c r="L561" s="112"/>
      <c r="M561" s="112"/>
      <c r="N561" s="112"/>
      <c r="O561" s="112"/>
      <c r="P561" s="112"/>
      <c r="Q561" s="112"/>
      <c r="S561" s="112"/>
    </row>
    <row r="562" spans="1:21" s="116" customFormat="1" x14ac:dyDescent="0.35">
      <c r="A562" s="107"/>
      <c r="B562" s="107"/>
      <c r="C562" s="108"/>
      <c r="D562" s="128" t="s">
        <v>837</v>
      </c>
      <c r="E562" s="107"/>
      <c r="F562" s="112">
        <v>3</v>
      </c>
      <c r="G562" s="112">
        <f>1.5+0.3</f>
        <v>1.8</v>
      </c>
      <c r="H562" s="112"/>
      <c r="I562" s="112"/>
      <c r="J562" s="105">
        <f t="shared" si="38"/>
        <v>5.4</v>
      </c>
      <c r="K562" s="112"/>
      <c r="L562" s="112"/>
      <c r="M562" s="112"/>
      <c r="N562" s="112"/>
      <c r="O562" s="112"/>
      <c r="P562" s="112"/>
      <c r="Q562" s="112"/>
      <c r="S562" s="112"/>
    </row>
    <row r="563" spans="1:21" s="116" customFormat="1" x14ac:dyDescent="0.35">
      <c r="A563" s="107"/>
      <c r="B563" s="107"/>
      <c r="C563" s="108"/>
      <c r="D563" s="128" t="s">
        <v>836</v>
      </c>
      <c r="E563" s="107"/>
      <c r="F563" s="112">
        <v>3</v>
      </c>
      <c r="G563" s="112">
        <f>1+0.3</f>
        <v>1.3</v>
      </c>
      <c r="H563" s="112"/>
      <c r="I563" s="112"/>
      <c r="J563" s="105">
        <f t="shared" si="38"/>
        <v>3.9</v>
      </c>
      <c r="K563" s="112"/>
      <c r="L563" s="112"/>
      <c r="M563" s="112"/>
      <c r="N563" s="112"/>
      <c r="O563" s="112"/>
      <c r="P563" s="112"/>
      <c r="Q563" s="112"/>
      <c r="S563" s="112"/>
    </row>
    <row r="564" spans="1:21" s="116" customFormat="1" x14ac:dyDescent="0.35">
      <c r="A564" s="107"/>
      <c r="B564" s="107"/>
      <c r="C564" s="108"/>
      <c r="D564" s="128" t="s">
        <v>838</v>
      </c>
      <c r="E564" s="107"/>
      <c r="F564" s="112"/>
      <c r="G564" s="112">
        <v>8.5</v>
      </c>
      <c r="H564" s="112"/>
      <c r="I564" s="112"/>
      <c r="J564" s="105">
        <f t="shared" si="38"/>
        <v>8.5</v>
      </c>
      <c r="K564" s="112"/>
      <c r="L564" s="112"/>
      <c r="M564" s="112"/>
      <c r="N564" s="112"/>
      <c r="O564" s="112"/>
      <c r="P564" s="112"/>
      <c r="Q564" s="112"/>
      <c r="S564" s="112"/>
    </row>
    <row r="565" spans="1:21" s="116" customFormat="1" x14ac:dyDescent="0.35">
      <c r="A565" s="107"/>
      <c r="B565" s="107"/>
      <c r="C565" s="108"/>
      <c r="D565" s="140" t="s">
        <v>397</v>
      </c>
      <c r="E565" s="107"/>
      <c r="F565" s="112"/>
      <c r="G565" s="112"/>
      <c r="H565" s="112"/>
      <c r="I565" s="112"/>
      <c r="J565" s="105">
        <f t="shared" si="38"/>
        <v>0</v>
      </c>
      <c r="K565" s="112"/>
      <c r="L565" s="112"/>
      <c r="M565" s="112"/>
      <c r="N565" s="112"/>
      <c r="O565" s="112"/>
      <c r="P565" s="112"/>
      <c r="Q565" s="112"/>
      <c r="S565" s="112"/>
    </row>
    <row r="566" spans="1:21" s="116" customFormat="1" x14ac:dyDescent="0.35">
      <c r="A566" s="107"/>
      <c r="B566" s="107"/>
      <c r="C566" s="108"/>
      <c r="D566" s="128" t="s">
        <v>839</v>
      </c>
      <c r="E566" s="107"/>
      <c r="F566" s="112">
        <v>29</v>
      </c>
      <c r="G566" s="112">
        <f>2.3</f>
        <v>2.2999999999999998</v>
      </c>
      <c r="H566" s="112"/>
      <c r="I566" s="112"/>
      <c r="J566" s="105">
        <f t="shared" si="38"/>
        <v>66.7</v>
      </c>
      <c r="K566" s="112"/>
      <c r="L566" s="112"/>
      <c r="M566" s="112"/>
      <c r="N566" s="112"/>
      <c r="O566" s="112"/>
      <c r="P566" s="112"/>
      <c r="Q566" s="112"/>
      <c r="S566" s="112"/>
    </row>
    <row r="567" spans="1:21" s="116" customFormat="1" x14ac:dyDescent="0.35">
      <c r="A567" s="107"/>
      <c r="B567" s="107"/>
      <c r="C567" s="108"/>
      <c r="D567" s="128" t="s">
        <v>840</v>
      </c>
      <c r="E567" s="107"/>
      <c r="F567" s="112">
        <v>3</v>
      </c>
      <c r="G567" s="112">
        <v>1.5</v>
      </c>
      <c r="H567" s="112"/>
      <c r="I567" s="112"/>
      <c r="J567" s="105">
        <f t="shared" si="38"/>
        <v>4.5</v>
      </c>
      <c r="K567" s="112"/>
      <c r="L567" s="112"/>
      <c r="M567" s="112"/>
      <c r="N567" s="112"/>
      <c r="O567" s="112"/>
      <c r="P567" s="112"/>
      <c r="Q567" s="112"/>
      <c r="S567" s="112"/>
    </row>
    <row r="568" spans="1:21" s="116" customFormat="1" x14ac:dyDescent="0.35">
      <c r="A568" s="107"/>
      <c r="B568" s="107"/>
      <c r="C568" s="108"/>
      <c r="D568" s="128" t="s">
        <v>841</v>
      </c>
      <c r="E568" s="107"/>
      <c r="F568" s="112">
        <v>5</v>
      </c>
      <c r="G568" s="112">
        <v>3.3</v>
      </c>
      <c r="H568" s="112"/>
      <c r="I568" s="112"/>
      <c r="J568" s="105">
        <f t="shared" si="38"/>
        <v>16.5</v>
      </c>
      <c r="K568" s="112"/>
      <c r="L568" s="112"/>
      <c r="M568" s="112"/>
      <c r="N568" s="112"/>
      <c r="O568" s="112"/>
      <c r="P568" s="112"/>
      <c r="Q568" s="112"/>
      <c r="S568" s="112"/>
    </row>
    <row r="569" spans="1:21" s="116" customFormat="1" x14ac:dyDescent="0.35">
      <c r="A569" s="107"/>
      <c r="B569" s="107"/>
      <c r="C569" s="108"/>
      <c r="D569" s="128" t="s">
        <v>842</v>
      </c>
      <c r="E569" s="107"/>
      <c r="F569" s="112">
        <v>2</v>
      </c>
      <c r="G569" s="112">
        <v>1.3</v>
      </c>
      <c r="H569" s="112"/>
      <c r="I569" s="112"/>
      <c r="J569" s="105">
        <f t="shared" si="38"/>
        <v>2.6</v>
      </c>
      <c r="K569" s="112"/>
      <c r="L569" s="112"/>
      <c r="M569" s="112"/>
      <c r="N569" s="112"/>
      <c r="O569" s="112"/>
      <c r="P569" s="112"/>
      <c r="Q569" s="112"/>
      <c r="S569" s="112"/>
    </row>
    <row r="570" spans="1:21" s="116" customFormat="1" x14ac:dyDescent="0.35">
      <c r="A570" s="107"/>
      <c r="B570" s="107"/>
      <c r="C570" s="108"/>
      <c r="D570" s="128" t="s">
        <v>843</v>
      </c>
      <c r="E570" s="107"/>
      <c r="F570" s="112">
        <v>3</v>
      </c>
      <c r="G570" s="112">
        <v>1.8</v>
      </c>
      <c r="H570" s="112"/>
      <c r="I570" s="112"/>
      <c r="J570" s="105">
        <f t="shared" si="38"/>
        <v>5.4</v>
      </c>
      <c r="K570" s="112"/>
      <c r="L570" s="112"/>
      <c r="M570" s="112"/>
      <c r="N570" s="112"/>
      <c r="O570" s="112"/>
      <c r="P570" s="112"/>
      <c r="Q570" s="112"/>
      <c r="S570" s="112"/>
    </row>
    <row r="571" spans="1:21" s="116" customFormat="1" x14ac:dyDescent="0.35">
      <c r="A571" s="107"/>
      <c r="B571" s="107"/>
      <c r="C571" s="108"/>
      <c r="D571" s="128" t="s">
        <v>844</v>
      </c>
      <c r="E571" s="107"/>
      <c r="F571" s="112">
        <v>2</v>
      </c>
      <c r="G571" s="112">
        <v>2.1</v>
      </c>
      <c r="H571" s="112"/>
      <c r="I571" s="112"/>
      <c r="J571" s="105">
        <f t="shared" si="38"/>
        <v>4.2</v>
      </c>
      <c r="K571" s="112"/>
      <c r="L571" s="112"/>
      <c r="M571" s="112"/>
      <c r="N571" s="112"/>
      <c r="O571" s="112"/>
      <c r="P571" s="112"/>
      <c r="Q571" s="112"/>
      <c r="S571" s="112"/>
    </row>
    <row r="572" spans="1:21" s="116" customFormat="1" x14ac:dyDescent="0.35">
      <c r="A572" s="107"/>
      <c r="B572" s="107"/>
      <c r="C572" s="108"/>
      <c r="D572" s="128" t="s">
        <v>845</v>
      </c>
      <c r="E572" s="107"/>
      <c r="F572" s="112">
        <v>5</v>
      </c>
      <c r="G572" s="112">
        <v>1.5</v>
      </c>
      <c r="H572" s="112"/>
      <c r="I572" s="112"/>
      <c r="J572" s="105">
        <f t="shared" si="38"/>
        <v>7.5</v>
      </c>
      <c r="K572" s="112"/>
      <c r="L572" s="112"/>
      <c r="M572" s="112"/>
      <c r="N572" s="112"/>
      <c r="O572" s="112"/>
      <c r="P572" s="112"/>
      <c r="Q572" s="112"/>
      <c r="S572" s="112"/>
    </row>
    <row r="573" spans="1:21" s="70" customFormat="1" x14ac:dyDescent="0.35">
      <c r="A573" s="102"/>
      <c r="B573" s="102"/>
      <c r="C573" s="102"/>
      <c r="D573" s="121" t="str">
        <f>"Total item "&amp;A558</f>
        <v>Total item 4.16</v>
      </c>
      <c r="E573" s="104"/>
      <c r="F573" s="105"/>
      <c r="G573" s="105"/>
      <c r="H573" s="105"/>
      <c r="I573" s="105"/>
      <c r="J573" s="98">
        <f>SUM(J559:J572)</f>
        <v>156.19999999999999</v>
      </c>
      <c r="K573" s="105"/>
      <c r="L573" s="112"/>
      <c r="M573" s="105"/>
      <c r="N573" s="105"/>
      <c r="O573" s="112"/>
      <c r="P573" s="105"/>
      <c r="Q573" s="105"/>
      <c r="S573" s="105"/>
    </row>
    <row r="574" spans="1:21" x14ac:dyDescent="0.35">
      <c r="A574" s="139"/>
      <c r="B574" s="88"/>
      <c r="C574" s="88"/>
      <c r="D574" s="132"/>
      <c r="E574" s="133"/>
      <c r="F574" s="91"/>
      <c r="G574" s="91"/>
      <c r="H574" s="91"/>
      <c r="I574" s="91"/>
      <c r="J574" s="90"/>
      <c r="K574" s="91"/>
      <c r="L574" s="91"/>
      <c r="M574" s="91"/>
      <c r="N574" s="91"/>
      <c r="O574" s="91"/>
      <c r="P574" s="91"/>
      <c r="Q574" s="91"/>
      <c r="S574" s="91"/>
      <c r="T574" s="144"/>
      <c r="U574" s="144"/>
    </row>
    <row r="575" spans="1:21" s="127" customFormat="1" x14ac:dyDescent="0.35">
      <c r="A575" s="123" t="s">
        <v>10</v>
      </c>
      <c r="B575" s="124" t="s">
        <v>661</v>
      </c>
      <c r="C575" s="124"/>
      <c r="D575" s="125" t="s">
        <v>151</v>
      </c>
      <c r="E575" s="124"/>
      <c r="F575" s="98"/>
      <c r="G575" s="98"/>
      <c r="H575" s="98"/>
      <c r="I575" s="98"/>
      <c r="J575" s="98"/>
      <c r="K575" s="98"/>
      <c r="L575" s="98"/>
      <c r="M575" s="98"/>
      <c r="N575" s="98" t="e">
        <f>SUM(N576:N747)</f>
        <v>#REF!</v>
      </c>
      <c r="O575" s="98"/>
      <c r="P575" s="98"/>
      <c r="Q575" s="98" t="e">
        <f>SUM(Q576:Q747)</f>
        <v>#REF!</v>
      </c>
      <c r="S575" s="98" t="e">
        <f>Q575-N575</f>
        <v>#REF!</v>
      </c>
      <c r="T575" s="126"/>
      <c r="U575" s="126"/>
    </row>
    <row r="576" spans="1:21" x14ac:dyDescent="0.35">
      <c r="A576" s="139"/>
      <c r="B576" s="88"/>
      <c r="C576" s="88"/>
      <c r="D576" s="132"/>
      <c r="E576" s="133"/>
      <c r="F576" s="91"/>
      <c r="G576" s="91"/>
      <c r="H576" s="91"/>
      <c r="I576" s="91"/>
      <c r="J576" s="90"/>
      <c r="K576" s="91"/>
      <c r="L576" s="91"/>
      <c r="M576" s="91"/>
      <c r="N576" s="91"/>
      <c r="O576" s="91"/>
      <c r="P576" s="91"/>
      <c r="Q576" s="91"/>
      <c r="S576" s="91"/>
      <c r="T576" s="144"/>
      <c r="U576" s="144"/>
    </row>
    <row r="577" spans="1:19" s="116" customFormat="1" ht="57" customHeight="1" x14ac:dyDescent="0.35">
      <c r="A577" s="107" t="s">
        <v>117</v>
      </c>
      <c r="B577" s="107" t="s">
        <v>31</v>
      </c>
      <c r="C577" s="108" t="s">
        <v>233</v>
      </c>
      <c r="D577" s="109" t="s">
        <v>232</v>
      </c>
      <c r="E577" s="107" t="s">
        <v>82</v>
      </c>
      <c r="F577" s="111"/>
      <c r="G577" s="111"/>
      <c r="H577" s="111"/>
      <c r="I577" s="111"/>
      <c r="J577" s="111"/>
      <c r="K577" s="112">
        <f>J638</f>
        <v>1987.8299999999997</v>
      </c>
      <c r="L577" s="112">
        <v>86.13</v>
      </c>
      <c r="M577" s="112">
        <f>ROUND(L577*(1+$N$10),2)</f>
        <v>109.07</v>
      </c>
      <c r="N577" s="112">
        <f>TRUNC($K577*M577,2)</f>
        <v>216812.61</v>
      </c>
      <c r="O577" s="112">
        <v>91.23</v>
      </c>
      <c r="P577" s="112">
        <f>ROUND(O577*(1+$Q$10),2)</f>
        <v>109.93</v>
      </c>
      <c r="Q577" s="112">
        <f>TRUNC($K577*P577,2)</f>
        <v>218522.15</v>
      </c>
      <c r="R577" s="113"/>
      <c r="S577" s="112"/>
    </row>
    <row r="578" spans="1:19" s="116" customFormat="1" x14ac:dyDescent="0.35">
      <c r="A578" s="107"/>
      <c r="B578" s="107"/>
      <c r="C578" s="108"/>
      <c r="D578" s="140" t="s">
        <v>846</v>
      </c>
      <c r="E578" s="107"/>
      <c r="F578" s="112">
        <v>6</v>
      </c>
      <c r="G578" s="112">
        <f>6.3</f>
        <v>6.3</v>
      </c>
      <c r="H578" s="112"/>
      <c r="I578" s="112">
        <v>3</v>
      </c>
      <c r="J578" s="105">
        <f t="shared" ref="J578:J637" si="39">ROUND(PRODUCT(F578:I578),2)</f>
        <v>113.4</v>
      </c>
      <c r="K578" s="112"/>
      <c r="L578" s="112"/>
      <c r="M578" s="112"/>
      <c r="N578" s="112"/>
      <c r="O578" s="112"/>
      <c r="P578" s="112"/>
      <c r="Q578" s="112"/>
      <c r="S578" s="112"/>
    </row>
    <row r="579" spans="1:19" s="116" customFormat="1" x14ac:dyDescent="0.35">
      <c r="A579" s="107"/>
      <c r="B579" s="107"/>
      <c r="C579" s="108"/>
      <c r="D579" s="128"/>
      <c r="E579" s="107"/>
      <c r="F579" s="112">
        <v>10</v>
      </c>
      <c r="G579" s="112">
        <v>6.7</v>
      </c>
      <c r="H579" s="112"/>
      <c r="I579" s="112">
        <v>3</v>
      </c>
      <c r="J579" s="105">
        <f t="shared" si="39"/>
        <v>201</v>
      </c>
      <c r="K579" s="112"/>
      <c r="L579" s="112"/>
      <c r="M579" s="112"/>
      <c r="N579" s="112"/>
      <c r="O579" s="112"/>
      <c r="P579" s="112"/>
      <c r="Q579" s="112"/>
      <c r="S579" s="112"/>
    </row>
    <row r="580" spans="1:19" s="116" customFormat="1" x14ac:dyDescent="0.35">
      <c r="A580" s="107"/>
      <c r="B580" s="107"/>
      <c r="C580" s="108"/>
      <c r="D580" s="140" t="s">
        <v>847</v>
      </c>
      <c r="E580" s="107"/>
      <c r="F580" s="112">
        <v>4</v>
      </c>
      <c r="G580" s="112">
        <v>2.5</v>
      </c>
      <c r="H580" s="112"/>
      <c r="I580" s="112">
        <v>3</v>
      </c>
      <c r="J580" s="105">
        <f t="shared" si="39"/>
        <v>30</v>
      </c>
      <c r="K580" s="112"/>
      <c r="L580" s="112"/>
      <c r="M580" s="112"/>
      <c r="N580" s="112"/>
      <c r="O580" s="112"/>
      <c r="P580" s="112"/>
      <c r="Q580" s="112"/>
      <c r="S580" s="112"/>
    </row>
    <row r="581" spans="1:19" s="116" customFormat="1" x14ac:dyDescent="0.35">
      <c r="A581" s="107"/>
      <c r="B581" s="107"/>
      <c r="C581" s="108"/>
      <c r="D581" s="128"/>
      <c r="E581" s="107"/>
      <c r="F581" s="112">
        <v>2</v>
      </c>
      <c r="G581" s="112">
        <v>5.3</v>
      </c>
      <c r="H581" s="112"/>
      <c r="I581" s="112">
        <v>3</v>
      </c>
      <c r="J581" s="105">
        <f t="shared" si="39"/>
        <v>31.8</v>
      </c>
      <c r="K581" s="112"/>
      <c r="L581" s="112"/>
      <c r="M581" s="112"/>
      <c r="N581" s="112"/>
      <c r="O581" s="112"/>
      <c r="P581" s="112"/>
      <c r="Q581" s="112"/>
      <c r="S581" s="112"/>
    </row>
    <row r="582" spans="1:19" s="116" customFormat="1" x14ac:dyDescent="0.35">
      <c r="A582" s="107"/>
      <c r="B582" s="107"/>
      <c r="C582" s="108"/>
      <c r="D582" s="128"/>
      <c r="E582" s="107"/>
      <c r="F582" s="112"/>
      <c r="G582" s="112">
        <v>6.3</v>
      </c>
      <c r="H582" s="112"/>
      <c r="I582" s="112">
        <v>3</v>
      </c>
      <c r="J582" s="105">
        <f t="shared" si="39"/>
        <v>18.899999999999999</v>
      </c>
      <c r="K582" s="112"/>
      <c r="L582" s="112"/>
      <c r="M582" s="112"/>
      <c r="N582" s="112"/>
      <c r="O582" s="112"/>
      <c r="P582" s="112"/>
      <c r="Q582" s="112"/>
      <c r="S582" s="112"/>
    </row>
    <row r="583" spans="1:19" s="116" customFormat="1" ht="16.149999999999999" customHeight="1" x14ac:dyDescent="0.35">
      <c r="A583" s="107"/>
      <c r="B583" s="107"/>
      <c r="C583" s="108"/>
      <c r="D583" s="140" t="s">
        <v>848</v>
      </c>
      <c r="E583" s="107"/>
      <c r="F583" s="112"/>
      <c r="G583" s="112">
        <v>8.1999999999999993</v>
      </c>
      <c r="H583" s="112"/>
      <c r="I583" s="112">
        <v>3</v>
      </c>
      <c r="J583" s="105">
        <f t="shared" si="39"/>
        <v>24.6</v>
      </c>
      <c r="K583" s="112"/>
      <c r="L583" s="112"/>
      <c r="M583" s="112"/>
      <c r="N583" s="112"/>
      <c r="O583" s="112"/>
      <c r="P583" s="112"/>
      <c r="Q583" s="112"/>
      <c r="S583" s="112"/>
    </row>
    <row r="584" spans="1:19" s="116" customFormat="1" x14ac:dyDescent="0.35">
      <c r="A584" s="107"/>
      <c r="B584" s="107"/>
      <c r="C584" s="108"/>
      <c r="D584" s="128"/>
      <c r="E584" s="107"/>
      <c r="F584" s="112">
        <v>4</v>
      </c>
      <c r="G584" s="112">
        <v>6.3</v>
      </c>
      <c r="H584" s="112"/>
      <c r="I584" s="112">
        <v>3</v>
      </c>
      <c r="J584" s="105">
        <f t="shared" si="39"/>
        <v>75.599999999999994</v>
      </c>
      <c r="K584" s="112"/>
      <c r="L584" s="112"/>
      <c r="M584" s="112"/>
      <c r="N584" s="112"/>
      <c r="O584" s="112"/>
      <c r="P584" s="112"/>
      <c r="Q584" s="112"/>
      <c r="S584" s="112"/>
    </row>
    <row r="585" spans="1:19" s="116" customFormat="1" x14ac:dyDescent="0.35">
      <c r="A585" s="107"/>
      <c r="B585" s="107"/>
      <c r="C585" s="108"/>
      <c r="D585" s="128"/>
      <c r="E585" s="107"/>
      <c r="F585" s="112">
        <v>2</v>
      </c>
      <c r="G585" s="112">
        <v>3.4</v>
      </c>
      <c r="H585" s="112"/>
      <c r="I585" s="112">
        <v>3</v>
      </c>
      <c r="J585" s="105">
        <f t="shared" si="39"/>
        <v>20.399999999999999</v>
      </c>
      <c r="K585" s="112"/>
      <c r="L585" s="112"/>
      <c r="M585" s="112"/>
      <c r="N585" s="112"/>
      <c r="O585" s="112"/>
      <c r="P585" s="112"/>
      <c r="Q585" s="112"/>
      <c r="S585" s="112"/>
    </row>
    <row r="586" spans="1:19" s="116" customFormat="1" x14ac:dyDescent="0.35">
      <c r="A586" s="107"/>
      <c r="B586" s="107"/>
      <c r="C586" s="108"/>
      <c r="D586" s="128"/>
      <c r="E586" s="107"/>
      <c r="F586" s="112">
        <v>3</v>
      </c>
      <c r="G586" s="112">
        <v>2.4</v>
      </c>
      <c r="H586" s="112"/>
      <c r="I586" s="112">
        <v>3</v>
      </c>
      <c r="J586" s="105">
        <f t="shared" si="39"/>
        <v>21.6</v>
      </c>
      <c r="K586" s="112"/>
      <c r="L586" s="112"/>
      <c r="M586" s="112"/>
      <c r="N586" s="112"/>
      <c r="O586" s="112"/>
      <c r="P586" s="112"/>
      <c r="Q586" s="112"/>
      <c r="S586" s="112"/>
    </row>
    <row r="587" spans="1:19" s="116" customFormat="1" x14ac:dyDescent="0.35">
      <c r="A587" s="107"/>
      <c r="B587" s="107"/>
      <c r="C587" s="108"/>
      <c r="D587" s="128"/>
      <c r="E587" s="107"/>
      <c r="F587" s="112">
        <v>2</v>
      </c>
      <c r="G587" s="112">
        <v>3.5</v>
      </c>
      <c r="H587" s="112"/>
      <c r="I587" s="112">
        <v>3</v>
      </c>
      <c r="J587" s="105">
        <f t="shared" si="39"/>
        <v>21</v>
      </c>
      <c r="K587" s="112"/>
      <c r="L587" s="112"/>
      <c r="M587" s="112"/>
      <c r="N587" s="112"/>
      <c r="O587" s="112"/>
      <c r="P587" s="112"/>
      <c r="Q587" s="112"/>
      <c r="S587" s="112"/>
    </row>
    <row r="588" spans="1:19" s="116" customFormat="1" x14ac:dyDescent="0.35">
      <c r="A588" s="107"/>
      <c r="B588" s="107"/>
      <c r="C588" s="108"/>
      <c r="D588" s="128"/>
      <c r="E588" s="107"/>
      <c r="F588" s="112">
        <v>2</v>
      </c>
      <c r="G588" s="112">
        <v>4.0999999999999996</v>
      </c>
      <c r="H588" s="112"/>
      <c r="I588" s="112">
        <v>3</v>
      </c>
      <c r="J588" s="105">
        <f t="shared" si="39"/>
        <v>24.6</v>
      </c>
      <c r="K588" s="112"/>
      <c r="L588" s="112"/>
      <c r="M588" s="112"/>
      <c r="N588" s="112"/>
      <c r="O588" s="112"/>
      <c r="P588" s="112"/>
      <c r="Q588" s="112"/>
      <c r="S588" s="112"/>
    </row>
    <row r="589" spans="1:19" s="116" customFormat="1" x14ac:dyDescent="0.35">
      <c r="A589" s="107"/>
      <c r="B589" s="107"/>
      <c r="C589" s="108"/>
      <c r="D589" s="140" t="s">
        <v>849</v>
      </c>
      <c r="E589" s="107"/>
      <c r="F589" s="112"/>
      <c r="G589" s="112">
        <f>2.7+0.15+6+0.15+1.7+0.15+0.65</f>
        <v>11.5</v>
      </c>
      <c r="H589" s="112"/>
      <c r="I589" s="112">
        <v>3</v>
      </c>
      <c r="J589" s="105">
        <f t="shared" si="39"/>
        <v>34.5</v>
      </c>
      <c r="K589" s="112"/>
      <c r="L589" s="112"/>
      <c r="M589" s="112"/>
      <c r="N589" s="112"/>
      <c r="O589" s="112"/>
      <c r="P589" s="112"/>
      <c r="Q589" s="112"/>
      <c r="S589" s="112"/>
    </row>
    <row r="590" spans="1:19" s="116" customFormat="1" x14ac:dyDescent="0.35">
      <c r="A590" s="107"/>
      <c r="B590" s="107"/>
      <c r="C590" s="108"/>
      <c r="D590" s="128"/>
      <c r="E590" s="107"/>
      <c r="F590" s="112">
        <v>3</v>
      </c>
      <c r="G590" s="112">
        <v>3</v>
      </c>
      <c r="H590" s="112"/>
      <c r="I590" s="112">
        <v>3</v>
      </c>
      <c r="J590" s="105">
        <f t="shared" si="39"/>
        <v>27</v>
      </c>
      <c r="K590" s="112"/>
      <c r="L590" s="112"/>
      <c r="M590" s="112"/>
      <c r="N590" s="112"/>
      <c r="O590" s="112"/>
      <c r="P590" s="112"/>
      <c r="Q590" s="112"/>
      <c r="S590" s="112"/>
    </row>
    <row r="591" spans="1:19" s="116" customFormat="1" x14ac:dyDescent="0.35">
      <c r="A591" s="107"/>
      <c r="B591" s="107"/>
      <c r="C591" s="108"/>
      <c r="D591" s="128"/>
      <c r="E591" s="107"/>
      <c r="F591" s="112"/>
      <c r="G591" s="112">
        <f>6.3+1.7+0.15</f>
        <v>8.15</v>
      </c>
      <c r="H591" s="112"/>
      <c r="I591" s="112">
        <v>3</v>
      </c>
      <c r="J591" s="105">
        <f t="shared" si="39"/>
        <v>24.45</v>
      </c>
      <c r="K591" s="112"/>
      <c r="L591" s="112"/>
      <c r="M591" s="112"/>
      <c r="N591" s="112"/>
      <c r="O591" s="112"/>
      <c r="P591" s="112"/>
      <c r="Q591" s="112"/>
      <c r="S591" s="112"/>
    </row>
    <row r="592" spans="1:19" s="116" customFormat="1" x14ac:dyDescent="0.35">
      <c r="A592" s="107"/>
      <c r="B592" s="107"/>
      <c r="C592" s="108"/>
      <c r="D592" s="128"/>
      <c r="E592" s="107"/>
      <c r="F592" s="112">
        <v>2</v>
      </c>
      <c r="G592" s="112">
        <v>6.3</v>
      </c>
      <c r="H592" s="112"/>
      <c r="I592" s="112">
        <v>3</v>
      </c>
      <c r="J592" s="105">
        <f t="shared" si="39"/>
        <v>37.799999999999997</v>
      </c>
      <c r="K592" s="112"/>
      <c r="L592" s="112"/>
      <c r="M592" s="112"/>
      <c r="N592" s="112"/>
      <c r="O592" s="112"/>
      <c r="P592" s="112"/>
      <c r="Q592" s="112"/>
      <c r="S592" s="112"/>
    </row>
    <row r="593" spans="1:19" s="116" customFormat="1" x14ac:dyDescent="0.35">
      <c r="A593" s="107"/>
      <c r="B593" s="107"/>
      <c r="C593" s="108"/>
      <c r="D593" s="128"/>
      <c r="E593" s="107"/>
      <c r="F593" s="112">
        <v>4</v>
      </c>
      <c r="G593" s="112">
        <v>6.7</v>
      </c>
      <c r="H593" s="112"/>
      <c r="I593" s="112">
        <v>3</v>
      </c>
      <c r="J593" s="105">
        <f t="shared" si="39"/>
        <v>80.400000000000006</v>
      </c>
      <c r="K593" s="112"/>
      <c r="L593" s="112"/>
      <c r="M593" s="112"/>
      <c r="N593" s="112"/>
      <c r="O593" s="112"/>
      <c r="P593" s="112"/>
      <c r="Q593" s="112"/>
      <c r="S593" s="112"/>
    </row>
    <row r="594" spans="1:19" s="116" customFormat="1" x14ac:dyDescent="0.35">
      <c r="A594" s="107"/>
      <c r="B594" s="107"/>
      <c r="C594" s="108"/>
      <c r="D594" s="128"/>
      <c r="E594" s="107"/>
      <c r="F594" s="112"/>
      <c r="G594" s="112">
        <v>1.8</v>
      </c>
      <c r="H594" s="112"/>
      <c r="I594" s="112">
        <v>3</v>
      </c>
      <c r="J594" s="105">
        <f t="shared" si="39"/>
        <v>5.4</v>
      </c>
      <c r="K594" s="112"/>
      <c r="L594" s="112"/>
      <c r="M594" s="112"/>
      <c r="N594" s="112"/>
      <c r="O594" s="112"/>
      <c r="P594" s="112"/>
      <c r="Q594" s="112"/>
      <c r="S594" s="112"/>
    </row>
    <row r="595" spans="1:19" s="116" customFormat="1" x14ac:dyDescent="0.35">
      <c r="A595" s="107"/>
      <c r="B595" s="107"/>
      <c r="C595" s="108"/>
      <c r="D595" s="128"/>
      <c r="E595" s="107"/>
      <c r="F595" s="112"/>
      <c r="G595" s="112">
        <v>2.15</v>
      </c>
      <c r="H595" s="112"/>
      <c r="I595" s="112">
        <v>3</v>
      </c>
      <c r="J595" s="105">
        <f t="shared" si="39"/>
        <v>6.45</v>
      </c>
      <c r="K595" s="112"/>
      <c r="L595" s="112"/>
      <c r="M595" s="112"/>
      <c r="N595" s="112"/>
      <c r="O595" s="112"/>
      <c r="P595" s="112"/>
      <c r="Q595" s="112"/>
      <c r="S595" s="112"/>
    </row>
    <row r="596" spans="1:19" s="116" customFormat="1" x14ac:dyDescent="0.35">
      <c r="A596" s="107"/>
      <c r="B596" s="107"/>
      <c r="C596" s="108"/>
      <c r="D596" s="128"/>
      <c r="E596" s="107"/>
      <c r="F596" s="112">
        <v>2</v>
      </c>
      <c r="G596" s="112">
        <v>8</v>
      </c>
      <c r="H596" s="112"/>
      <c r="I596" s="112">
        <v>3</v>
      </c>
      <c r="J596" s="105">
        <f t="shared" si="39"/>
        <v>48</v>
      </c>
      <c r="K596" s="112"/>
      <c r="L596" s="112"/>
      <c r="M596" s="112"/>
      <c r="N596" s="112"/>
      <c r="O596" s="112"/>
      <c r="P596" s="112"/>
      <c r="Q596" s="112"/>
      <c r="S596" s="112"/>
    </row>
    <row r="597" spans="1:19" s="116" customFormat="1" x14ac:dyDescent="0.35">
      <c r="A597" s="107"/>
      <c r="B597" s="107"/>
      <c r="C597" s="108"/>
      <c r="D597" s="128"/>
      <c r="E597" s="107"/>
      <c r="F597" s="112"/>
      <c r="G597" s="112">
        <v>9.6999999999999993</v>
      </c>
      <c r="H597" s="112"/>
      <c r="I597" s="112">
        <v>3</v>
      </c>
      <c r="J597" s="105">
        <f t="shared" si="39"/>
        <v>29.1</v>
      </c>
      <c r="K597" s="112"/>
      <c r="L597" s="112"/>
      <c r="M597" s="112"/>
      <c r="N597" s="112"/>
      <c r="O597" s="112"/>
      <c r="P597" s="112"/>
      <c r="Q597" s="112"/>
      <c r="S597" s="112"/>
    </row>
    <row r="598" spans="1:19" s="116" customFormat="1" x14ac:dyDescent="0.35">
      <c r="A598" s="107"/>
      <c r="B598" s="107"/>
      <c r="C598" s="108"/>
      <c r="D598" s="128"/>
      <c r="E598" s="107"/>
      <c r="F598" s="112"/>
      <c r="G598" s="112">
        <f>15.85+0.3</f>
        <v>16.149999999999999</v>
      </c>
      <c r="H598" s="112"/>
      <c r="I598" s="112">
        <v>3</v>
      </c>
      <c r="J598" s="105">
        <f t="shared" si="39"/>
        <v>48.45</v>
      </c>
      <c r="K598" s="112"/>
      <c r="L598" s="112"/>
      <c r="M598" s="112"/>
      <c r="N598" s="112"/>
      <c r="O598" s="112"/>
      <c r="P598" s="112"/>
      <c r="Q598" s="112"/>
      <c r="S598" s="112"/>
    </row>
    <row r="599" spans="1:19" s="116" customFormat="1" x14ac:dyDescent="0.35">
      <c r="A599" s="107"/>
      <c r="B599" s="107"/>
      <c r="C599" s="108"/>
      <c r="D599" s="140" t="s">
        <v>850</v>
      </c>
      <c r="E599" s="107"/>
      <c r="F599" s="112">
        <v>2</v>
      </c>
      <c r="G599" s="112">
        <v>21.88</v>
      </c>
      <c r="H599" s="112"/>
      <c r="I599" s="112">
        <v>3</v>
      </c>
      <c r="J599" s="105">
        <f t="shared" si="39"/>
        <v>131.28</v>
      </c>
      <c r="K599" s="112"/>
      <c r="L599" s="112"/>
      <c r="M599" s="112"/>
      <c r="N599" s="112"/>
      <c r="O599" s="112"/>
      <c r="P599" s="112"/>
      <c r="Q599" s="112"/>
      <c r="S599" s="112"/>
    </row>
    <row r="600" spans="1:19" s="116" customFormat="1" x14ac:dyDescent="0.35">
      <c r="A600" s="107"/>
      <c r="B600" s="107"/>
      <c r="C600" s="108"/>
      <c r="D600" s="128"/>
      <c r="E600" s="107"/>
      <c r="F600" s="112"/>
      <c r="G600" s="112">
        <v>5.4</v>
      </c>
      <c r="H600" s="112"/>
      <c r="I600" s="112">
        <v>3</v>
      </c>
      <c r="J600" s="105">
        <f t="shared" si="39"/>
        <v>16.2</v>
      </c>
      <c r="K600" s="112"/>
      <c r="L600" s="112"/>
      <c r="M600" s="112"/>
      <c r="N600" s="112"/>
      <c r="O600" s="112"/>
      <c r="P600" s="112"/>
      <c r="Q600" s="112"/>
      <c r="S600" s="112"/>
    </row>
    <row r="601" spans="1:19" s="116" customFormat="1" x14ac:dyDescent="0.35">
      <c r="A601" s="107"/>
      <c r="B601" s="107"/>
      <c r="C601" s="108"/>
      <c r="D601" s="128"/>
      <c r="E601" s="107"/>
      <c r="F601" s="112"/>
      <c r="G601" s="112">
        <v>2.5</v>
      </c>
      <c r="H601" s="112"/>
      <c r="I601" s="112">
        <v>3</v>
      </c>
      <c r="J601" s="105">
        <f t="shared" si="39"/>
        <v>7.5</v>
      </c>
      <c r="K601" s="112"/>
      <c r="L601" s="112"/>
      <c r="M601" s="112"/>
      <c r="N601" s="112"/>
      <c r="O601" s="112"/>
      <c r="P601" s="112"/>
      <c r="Q601" s="112"/>
      <c r="S601" s="112"/>
    </row>
    <row r="602" spans="1:19" s="116" customFormat="1" x14ac:dyDescent="0.35">
      <c r="A602" s="107"/>
      <c r="B602" s="107"/>
      <c r="C602" s="108"/>
      <c r="D602" s="128"/>
      <c r="E602" s="107"/>
      <c r="F602" s="112">
        <v>3</v>
      </c>
      <c r="G602" s="112">
        <v>2.5</v>
      </c>
      <c r="H602" s="112"/>
      <c r="I602" s="112">
        <v>3</v>
      </c>
      <c r="J602" s="105">
        <f t="shared" si="39"/>
        <v>22.5</v>
      </c>
      <c r="K602" s="112"/>
      <c r="L602" s="112"/>
      <c r="M602" s="112"/>
      <c r="N602" s="112"/>
      <c r="O602" s="112"/>
      <c r="P602" s="112"/>
      <c r="Q602" s="112"/>
      <c r="S602" s="112"/>
    </row>
    <row r="603" spans="1:19" s="116" customFormat="1" x14ac:dyDescent="0.35">
      <c r="A603" s="107"/>
      <c r="B603" s="107"/>
      <c r="C603" s="108"/>
      <c r="D603" s="128"/>
      <c r="E603" s="107"/>
      <c r="F603" s="112"/>
      <c r="G603" s="112">
        <f>2.4-0.15</f>
        <v>2.25</v>
      </c>
      <c r="H603" s="112"/>
      <c r="I603" s="112">
        <v>3</v>
      </c>
      <c r="J603" s="105">
        <f t="shared" si="39"/>
        <v>6.75</v>
      </c>
      <c r="K603" s="112"/>
      <c r="L603" s="112"/>
      <c r="M603" s="112"/>
      <c r="N603" s="112"/>
      <c r="O603" s="112"/>
      <c r="P603" s="112"/>
      <c r="Q603" s="112"/>
      <c r="S603" s="112"/>
    </row>
    <row r="604" spans="1:19" s="116" customFormat="1" x14ac:dyDescent="0.35">
      <c r="A604" s="107"/>
      <c r="B604" s="107"/>
      <c r="C604" s="108"/>
      <c r="D604" s="128"/>
      <c r="E604" s="107"/>
      <c r="F604" s="112">
        <v>3</v>
      </c>
      <c r="G604" s="112">
        <v>4.9000000000000004</v>
      </c>
      <c r="H604" s="112"/>
      <c r="I604" s="112">
        <v>3</v>
      </c>
      <c r="J604" s="105">
        <f t="shared" si="39"/>
        <v>44.1</v>
      </c>
      <c r="K604" s="112"/>
      <c r="L604" s="112"/>
      <c r="M604" s="112"/>
      <c r="N604" s="112"/>
      <c r="O604" s="112"/>
      <c r="P604" s="112"/>
      <c r="Q604" s="112"/>
      <c r="S604" s="112"/>
    </row>
    <row r="605" spans="1:19" s="116" customFormat="1" x14ac:dyDescent="0.35">
      <c r="A605" s="107"/>
      <c r="B605" s="107"/>
      <c r="C605" s="108"/>
      <c r="D605" s="128"/>
      <c r="E605" s="107"/>
      <c r="F605" s="112"/>
      <c r="G605" s="112">
        <v>3</v>
      </c>
      <c r="H605" s="112"/>
      <c r="I605" s="112">
        <v>3</v>
      </c>
      <c r="J605" s="105">
        <f t="shared" si="39"/>
        <v>9</v>
      </c>
      <c r="K605" s="112"/>
      <c r="L605" s="112"/>
      <c r="M605" s="112"/>
      <c r="N605" s="112"/>
      <c r="O605" s="112"/>
      <c r="P605" s="112"/>
      <c r="Q605" s="112"/>
      <c r="S605" s="112"/>
    </row>
    <row r="606" spans="1:19" s="116" customFormat="1" x14ac:dyDescent="0.35">
      <c r="A606" s="107"/>
      <c r="B606" s="107"/>
      <c r="C606" s="108"/>
      <c r="D606" s="128" t="s">
        <v>855</v>
      </c>
      <c r="E606" s="107"/>
      <c r="F606" s="112"/>
      <c r="G606" s="112">
        <v>2.94</v>
      </c>
      <c r="H606" s="112"/>
      <c r="I606" s="112">
        <v>3</v>
      </c>
      <c r="J606" s="105">
        <f t="shared" si="39"/>
        <v>8.82</v>
      </c>
      <c r="K606" s="112"/>
      <c r="L606" s="112"/>
      <c r="M606" s="112"/>
      <c r="N606" s="112"/>
      <c r="O606" s="112"/>
      <c r="P606" s="112"/>
      <c r="Q606" s="112"/>
      <c r="S606" s="112"/>
    </row>
    <row r="607" spans="1:19" s="116" customFormat="1" x14ac:dyDescent="0.35">
      <c r="A607" s="107"/>
      <c r="B607" s="107"/>
      <c r="C607" s="108"/>
      <c r="D607" s="128"/>
      <c r="E607" s="107"/>
      <c r="F607" s="112"/>
      <c r="G607" s="112">
        <v>1.88</v>
      </c>
      <c r="H607" s="112"/>
      <c r="I607" s="112">
        <v>3</v>
      </c>
      <c r="J607" s="105">
        <f t="shared" si="39"/>
        <v>5.64</v>
      </c>
      <c r="K607" s="112"/>
      <c r="L607" s="112"/>
      <c r="M607" s="112"/>
      <c r="N607" s="112"/>
      <c r="O607" s="112"/>
      <c r="P607" s="112"/>
      <c r="Q607" s="112"/>
      <c r="S607" s="112"/>
    </row>
    <row r="608" spans="1:19" s="116" customFormat="1" x14ac:dyDescent="0.35">
      <c r="A608" s="107"/>
      <c r="B608" s="107"/>
      <c r="C608" s="108"/>
      <c r="D608" s="128"/>
      <c r="E608" s="107"/>
      <c r="F608" s="112"/>
      <c r="G608" s="112">
        <v>2.7</v>
      </c>
      <c r="H608" s="112"/>
      <c r="I608" s="112">
        <v>3</v>
      </c>
      <c r="J608" s="105">
        <f t="shared" si="39"/>
        <v>8.1</v>
      </c>
      <c r="K608" s="112"/>
      <c r="L608" s="112"/>
      <c r="M608" s="112"/>
      <c r="N608" s="112"/>
      <c r="O608" s="112"/>
      <c r="P608" s="112"/>
      <c r="Q608" s="112"/>
      <c r="S608" s="112"/>
    </row>
    <row r="609" spans="1:19" s="116" customFormat="1" x14ac:dyDescent="0.35">
      <c r="A609" s="107"/>
      <c r="B609" s="107"/>
      <c r="C609" s="108"/>
      <c r="D609" s="128" t="s">
        <v>694</v>
      </c>
      <c r="E609" s="107"/>
      <c r="F609" s="112"/>
      <c r="G609" s="112">
        <v>84</v>
      </c>
      <c r="H609" s="112"/>
      <c r="I609" s="112">
        <v>3</v>
      </c>
      <c r="J609" s="105">
        <f t="shared" si="39"/>
        <v>252</v>
      </c>
      <c r="K609" s="112"/>
      <c r="L609" s="112"/>
      <c r="M609" s="112"/>
      <c r="N609" s="112"/>
      <c r="O609" s="112"/>
      <c r="P609" s="112"/>
      <c r="Q609" s="112"/>
      <c r="S609" s="112"/>
    </row>
    <row r="610" spans="1:19" s="116" customFormat="1" x14ac:dyDescent="0.35">
      <c r="A610" s="107"/>
      <c r="B610" s="107"/>
      <c r="C610" s="108"/>
      <c r="D610" s="128" t="s">
        <v>695</v>
      </c>
      <c r="E610" s="107"/>
      <c r="F610" s="112"/>
      <c r="G610" s="112">
        <v>44.35</v>
      </c>
      <c r="H610" s="112"/>
      <c r="I610" s="112">
        <v>3</v>
      </c>
      <c r="J610" s="105">
        <f t="shared" si="39"/>
        <v>133.05000000000001</v>
      </c>
      <c r="K610" s="112"/>
      <c r="L610" s="112"/>
      <c r="M610" s="112"/>
      <c r="N610" s="112"/>
      <c r="O610" s="112"/>
      <c r="P610" s="112"/>
      <c r="Q610" s="112"/>
      <c r="S610" s="112"/>
    </row>
    <row r="611" spans="1:19" s="116" customFormat="1" x14ac:dyDescent="0.35">
      <c r="A611" s="107"/>
      <c r="B611" s="107"/>
      <c r="C611" s="108"/>
      <c r="D611" s="128"/>
      <c r="E611" s="107"/>
      <c r="F611" s="112"/>
      <c r="G611" s="112">
        <v>9.35</v>
      </c>
      <c r="H611" s="112"/>
      <c r="I611" s="112">
        <v>3</v>
      </c>
      <c r="J611" s="105">
        <f t="shared" si="39"/>
        <v>28.05</v>
      </c>
      <c r="K611" s="112"/>
      <c r="L611" s="112"/>
      <c r="M611" s="112"/>
      <c r="N611" s="112"/>
      <c r="O611" s="112"/>
      <c r="P611" s="112"/>
      <c r="Q611" s="112"/>
      <c r="S611" s="112"/>
    </row>
    <row r="612" spans="1:19" s="116" customFormat="1" x14ac:dyDescent="0.35">
      <c r="A612" s="107"/>
      <c r="B612" s="107"/>
      <c r="C612" s="108"/>
      <c r="D612" s="128"/>
      <c r="E612" s="107"/>
      <c r="F612" s="112"/>
      <c r="G612" s="112">
        <v>35.1</v>
      </c>
      <c r="H612" s="112"/>
      <c r="I612" s="112">
        <v>3</v>
      </c>
      <c r="J612" s="105">
        <f t="shared" si="39"/>
        <v>105.3</v>
      </c>
      <c r="K612" s="112"/>
      <c r="L612" s="112"/>
      <c r="M612" s="112"/>
      <c r="N612" s="112"/>
      <c r="O612" s="112"/>
      <c r="P612" s="112"/>
      <c r="Q612" s="112"/>
      <c r="S612" s="112"/>
    </row>
    <row r="613" spans="1:19" s="116" customFormat="1" x14ac:dyDescent="0.35">
      <c r="A613" s="107"/>
      <c r="B613" s="107"/>
      <c r="C613" s="108"/>
      <c r="D613" s="128" t="s">
        <v>696</v>
      </c>
      <c r="E613" s="107"/>
      <c r="F613" s="112"/>
      <c r="G613" s="112">
        <v>32.1</v>
      </c>
      <c r="H613" s="112"/>
      <c r="I613" s="112">
        <v>3</v>
      </c>
      <c r="J613" s="105">
        <f t="shared" si="39"/>
        <v>96.3</v>
      </c>
      <c r="K613" s="112"/>
      <c r="L613" s="112"/>
      <c r="M613" s="112"/>
      <c r="N613" s="112"/>
      <c r="O613" s="112"/>
      <c r="P613" s="112"/>
      <c r="Q613" s="112"/>
      <c r="S613" s="112"/>
    </row>
    <row r="614" spans="1:19" s="116" customFormat="1" x14ac:dyDescent="0.35">
      <c r="A614" s="107"/>
      <c r="B614" s="107"/>
      <c r="C614" s="108"/>
      <c r="D614" s="128" t="s">
        <v>852</v>
      </c>
      <c r="E614" s="107"/>
      <c r="F614" s="112"/>
      <c r="G614" s="112">
        <v>26.69</v>
      </c>
      <c r="H614" s="112"/>
      <c r="I614" s="112">
        <v>3</v>
      </c>
      <c r="J614" s="105">
        <f t="shared" si="39"/>
        <v>80.069999999999993</v>
      </c>
      <c r="K614" s="112"/>
      <c r="L614" s="112"/>
      <c r="M614" s="112"/>
      <c r="N614" s="112"/>
      <c r="O614" s="112"/>
      <c r="P614" s="112"/>
      <c r="Q614" s="112"/>
      <c r="S614" s="112"/>
    </row>
    <row r="615" spans="1:19" s="116" customFormat="1" x14ac:dyDescent="0.35">
      <c r="A615" s="107"/>
      <c r="B615" s="107"/>
      <c r="C615" s="108"/>
      <c r="D615" s="128" t="s">
        <v>693</v>
      </c>
      <c r="E615" s="107"/>
      <c r="F615" s="112"/>
      <c r="G615" s="112">
        <v>3</v>
      </c>
      <c r="H615" s="112"/>
      <c r="I615" s="112">
        <v>3</v>
      </c>
      <c r="J615" s="105">
        <f t="shared" si="39"/>
        <v>9</v>
      </c>
      <c r="K615" s="112"/>
      <c r="L615" s="112"/>
      <c r="M615" s="112"/>
      <c r="N615" s="112"/>
      <c r="O615" s="112"/>
      <c r="P615" s="112"/>
      <c r="Q615" s="112"/>
      <c r="S615" s="112"/>
    </row>
    <row r="616" spans="1:19" s="116" customFormat="1" x14ac:dyDescent="0.35">
      <c r="A616" s="107"/>
      <c r="B616" s="107"/>
      <c r="C616" s="108"/>
      <c r="D616" s="128"/>
      <c r="E616" s="107"/>
      <c r="F616" s="112"/>
      <c r="G616" s="112">
        <v>1.5</v>
      </c>
      <c r="H616" s="112"/>
      <c r="I616" s="112">
        <v>3</v>
      </c>
      <c r="J616" s="105">
        <f t="shared" si="39"/>
        <v>4.5</v>
      </c>
      <c r="K616" s="112"/>
      <c r="L616" s="112"/>
      <c r="M616" s="112"/>
      <c r="N616" s="112"/>
      <c r="O616" s="112"/>
      <c r="P616" s="112"/>
      <c r="Q616" s="112"/>
      <c r="S616" s="112"/>
    </row>
    <row r="617" spans="1:19" s="116" customFormat="1" x14ac:dyDescent="0.35">
      <c r="A617" s="107"/>
      <c r="B617" s="107"/>
      <c r="C617" s="108"/>
      <c r="D617" s="128" t="s">
        <v>670</v>
      </c>
      <c r="E617" s="107"/>
      <c r="F617" s="112"/>
      <c r="G617" s="112"/>
      <c r="H617" s="112"/>
      <c r="I617" s="112"/>
      <c r="J617" s="105">
        <f t="shared" si="39"/>
        <v>0</v>
      </c>
      <c r="K617" s="112"/>
      <c r="L617" s="112"/>
      <c r="M617" s="112"/>
      <c r="N617" s="112"/>
      <c r="O617" s="112"/>
      <c r="P617" s="112"/>
      <c r="Q617" s="112"/>
      <c r="S617" s="112"/>
    </row>
    <row r="618" spans="1:19" s="116" customFormat="1" x14ac:dyDescent="0.35">
      <c r="A618" s="107"/>
      <c r="B618" s="107"/>
      <c r="C618" s="108"/>
      <c r="D618" s="128" t="s">
        <v>834</v>
      </c>
      <c r="E618" s="107"/>
      <c r="F618" s="112">
        <v>-24</v>
      </c>
      <c r="G618" s="112">
        <v>0.9</v>
      </c>
      <c r="H618" s="112"/>
      <c r="I618" s="112">
        <v>2.1</v>
      </c>
      <c r="J618" s="105">
        <f t="shared" si="39"/>
        <v>-45.36</v>
      </c>
      <c r="K618" s="112"/>
      <c r="L618" s="112"/>
      <c r="M618" s="112"/>
      <c r="N618" s="112"/>
      <c r="O618" s="112"/>
      <c r="P618" s="112"/>
      <c r="Q618" s="112"/>
      <c r="S618" s="112"/>
    </row>
    <row r="619" spans="1:19" s="116" customFormat="1" x14ac:dyDescent="0.35">
      <c r="A619" s="107"/>
      <c r="B619" s="107"/>
      <c r="C619" s="108"/>
      <c r="D619" s="128" t="s">
        <v>835</v>
      </c>
      <c r="E619" s="107"/>
      <c r="F619" s="112">
        <v>-2</v>
      </c>
      <c r="G619" s="112">
        <v>0.8</v>
      </c>
      <c r="H619" s="112"/>
      <c r="I619" s="112">
        <v>2.1</v>
      </c>
      <c r="J619" s="105">
        <f t="shared" si="39"/>
        <v>-3.36</v>
      </c>
      <c r="K619" s="112"/>
      <c r="L619" s="112"/>
      <c r="M619" s="112"/>
      <c r="N619" s="112"/>
      <c r="O619" s="112"/>
      <c r="P619" s="112"/>
      <c r="Q619" s="112"/>
      <c r="S619" s="112"/>
    </row>
    <row r="620" spans="1:19" s="116" customFormat="1" x14ac:dyDescent="0.35">
      <c r="A620" s="107"/>
      <c r="B620" s="107"/>
      <c r="C620" s="108"/>
      <c r="D620" s="128" t="s">
        <v>837</v>
      </c>
      <c r="E620" s="107"/>
      <c r="F620" s="112">
        <v>-3</v>
      </c>
      <c r="G620" s="112">
        <v>1.5</v>
      </c>
      <c r="H620" s="112"/>
      <c r="I620" s="112">
        <v>2.1</v>
      </c>
      <c r="J620" s="105">
        <f t="shared" si="39"/>
        <v>-9.4499999999999993</v>
      </c>
      <c r="K620" s="112"/>
      <c r="L620" s="112"/>
      <c r="M620" s="112"/>
      <c r="N620" s="112"/>
      <c r="O620" s="112"/>
      <c r="P620" s="112"/>
      <c r="Q620" s="112"/>
      <c r="S620" s="112"/>
    </row>
    <row r="621" spans="1:19" s="116" customFormat="1" x14ac:dyDescent="0.35">
      <c r="A621" s="107"/>
      <c r="B621" s="107"/>
      <c r="C621" s="108"/>
      <c r="D621" s="128" t="s">
        <v>836</v>
      </c>
      <c r="E621" s="107"/>
      <c r="F621" s="112">
        <v>-3</v>
      </c>
      <c r="G621" s="112">
        <v>1</v>
      </c>
      <c r="H621" s="112"/>
      <c r="I621" s="112">
        <v>2.1</v>
      </c>
      <c r="J621" s="105">
        <f t="shared" si="39"/>
        <v>-6.3</v>
      </c>
      <c r="K621" s="112"/>
      <c r="L621" s="112"/>
      <c r="M621" s="112"/>
      <c r="N621" s="112"/>
      <c r="O621" s="112"/>
      <c r="P621" s="112"/>
      <c r="Q621" s="112"/>
      <c r="S621" s="112"/>
    </row>
    <row r="622" spans="1:19" s="116" customFormat="1" x14ac:dyDescent="0.35">
      <c r="A622" s="107"/>
      <c r="B622" s="107"/>
      <c r="C622" s="108"/>
      <c r="D622" s="128" t="s">
        <v>838</v>
      </c>
      <c r="E622" s="107"/>
      <c r="F622" s="112">
        <v>-1</v>
      </c>
      <c r="G622" s="112">
        <v>8.1999999999999993</v>
      </c>
      <c r="H622" s="112"/>
      <c r="I622" s="112">
        <v>2.1</v>
      </c>
      <c r="J622" s="105">
        <f t="shared" si="39"/>
        <v>-17.22</v>
      </c>
      <c r="K622" s="112"/>
      <c r="L622" s="112"/>
      <c r="M622" s="112"/>
      <c r="N622" s="112"/>
      <c r="O622" s="112"/>
      <c r="P622" s="112"/>
      <c r="Q622" s="112"/>
      <c r="S622" s="112"/>
    </row>
    <row r="623" spans="1:19" s="116" customFormat="1" x14ac:dyDescent="0.35">
      <c r="A623" s="107"/>
      <c r="B623" s="107"/>
      <c r="C623" s="108"/>
      <c r="D623" s="128" t="s">
        <v>839</v>
      </c>
      <c r="E623" s="107"/>
      <c r="F623" s="112">
        <v>-29</v>
      </c>
      <c r="G623" s="112">
        <v>2</v>
      </c>
      <c r="H623" s="112"/>
      <c r="I623" s="112">
        <v>1.5</v>
      </c>
      <c r="J623" s="105">
        <f t="shared" si="39"/>
        <v>-87</v>
      </c>
      <c r="K623" s="112"/>
      <c r="L623" s="112"/>
      <c r="M623" s="112"/>
      <c r="N623" s="112"/>
      <c r="O623" s="112"/>
      <c r="P623" s="112"/>
      <c r="Q623" s="112"/>
      <c r="S623" s="112"/>
    </row>
    <row r="624" spans="1:19" s="116" customFormat="1" x14ac:dyDescent="0.35">
      <c r="A624" s="107"/>
      <c r="B624" s="107"/>
      <c r="C624" s="108"/>
      <c r="D624" s="128" t="s">
        <v>840</v>
      </c>
      <c r="E624" s="107"/>
      <c r="F624" s="112">
        <v>-3</v>
      </c>
      <c r="G624" s="112">
        <v>1.2</v>
      </c>
      <c r="H624" s="112"/>
      <c r="I624" s="112">
        <v>2</v>
      </c>
      <c r="J624" s="105">
        <f t="shared" si="39"/>
        <v>-7.2</v>
      </c>
      <c r="K624" s="112"/>
      <c r="L624" s="112"/>
      <c r="M624" s="112"/>
      <c r="N624" s="112"/>
      <c r="O624" s="112"/>
      <c r="P624" s="112"/>
      <c r="Q624" s="112"/>
      <c r="S624" s="112"/>
    </row>
    <row r="625" spans="1:21" s="116" customFormat="1" x14ac:dyDescent="0.35">
      <c r="A625" s="107"/>
      <c r="B625" s="107"/>
      <c r="C625" s="108"/>
      <c r="D625" s="128" t="s">
        <v>841</v>
      </c>
      <c r="E625" s="107"/>
      <c r="F625" s="112">
        <v>-5</v>
      </c>
      <c r="G625" s="112">
        <v>3</v>
      </c>
      <c r="H625" s="112"/>
      <c r="I625" s="112">
        <v>1.5</v>
      </c>
      <c r="J625" s="105">
        <f t="shared" si="39"/>
        <v>-22.5</v>
      </c>
      <c r="K625" s="112"/>
      <c r="L625" s="112"/>
      <c r="M625" s="112"/>
      <c r="N625" s="112"/>
      <c r="O625" s="112"/>
      <c r="P625" s="112"/>
      <c r="Q625" s="112"/>
      <c r="S625" s="112"/>
    </row>
    <row r="626" spans="1:21" s="116" customFormat="1" x14ac:dyDescent="0.35">
      <c r="A626" s="107"/>
      <c r="B626" s="107"/>
      <c r="C626" s="108"/>
      <c r="D626" s="128" t="s">
        <v>842</v>
      </c>
      <c r="E626" s="107"/>
      <c r="F626" s="112">
        <v>-2</v>
      </c>
      <c r="G626" s="112">
        <v>1</v>
      </c>
      <c r="H626" s="112"/>
      <c r="I626" s="112">
        <v>1.5</v>
      </c>
      <c r="J626" s="105">
        <f t="shared" si="39"/>
        <v>-3</v>
      </c>
      <c r="K626" s="112"/>
      <c r="L626" s="112"/>
      <c r="M626" s="112"/>
      <c r="N626" s="112"/>
      <c r="O626" s="112"/>
      <c r="P626" s="112"/>
      <c r="Q626" s="112"/>
      <c r="S626" s="112"/>
    </row>
    <row r="627" spans="1:21" s="116" customFormat="1" x14ac:dyDescent="0.35">
      <c r="A627" s="107"/>
      <c r="B627" s="107"/>
      <c r="C627" s="108"/>
      <c r="D627" s="128" t="s">
        <v>843</v>
      </c>
      <c r="E627" s="107"/>
      <c r="F627" s="112">
        <v>-3</v>
      </c>
      <c r="G627" s="112">
        <v>1.5</v>
      </c>
      <c r="H627" s="112"/>
      <c r="I627" s="112">
        <v>1.5</v>
      </c>
      <c r="J627" s="105">
        <f t="shared" si="39"/>
        <v>-6.75</v>
      </c>
      <c r="K627" s="112"/>
      <c r="L627" s="112"/>
      <c r="M627" s="112"/>
      <c r="N627" s="112"/>
      <c r="O627" s="112"/>
      <c r="P627" s="112"/>
      <c r="Q627" s="112"/>
      <c r="S627" s="112"/>
    </row>
    <row r="628" spans="1:21" s="116" customFormat="1" x14ac:dyDescent="0.35">
      <c r="A628" s="107"/>
      <c r="B628" s="107"/>
      <c r="C628" s="108"/>
      <c r="D628" s="128" t="s">
        <v>844</v>
      </c>
      <c r="E628" s="107"/>
      <c r="F628" s="112">
        <v>-2</v>
      </c>
      <c r="G628" s="112">
        <v>1.8</v>
      </c>
      <c r="H628" s="112"/>
      <c r="I628" s="112">
        <v>1.5</v>
      </c>
      <c r="J628" s="105">
        <f t="shared" si="39"/>
        <v>-5.4</v>
      </c>
      <c r="K628" s="112"/>
      <c r="L628" s="112"/>
      <c r="M628" s="112"/>
      <c r="N628" s="112"/>
      <c r="O628" s="112"/>
      <c r="P628" s="112"/>
      <c r="Q628" s="112"/>
      <c r="S628" s="112"/>
    </row>
    <row r="629" spans="1:21" s="116" customFormat="1" x14ac:dyDescent="0.35">
      <c r="A629" s="107"/>
      <c r="B629" s="107"/>
      <c r="C629" s="108"/>
      <c r="D629" s="128" t="s">
        <v>845</v>
      </c>
      <c r="E629" s="107"/>
      <c r="F629" s="112">
        <v>-5</v>
      </c>
      <c r="G629" s="112">
        <v>1.2</v>
      </c>
      <c r="H629" s="112"/>
      <c r="I629" s="112">
        <v>1.5</v>
      </c>
      <c r="J629" s="105">
        <f t="shared" si="39"/>
        <v>-9</v>
      </c>
      <c r="K629" s="112"/>
      <c r="L629" s="112"/>
      <c r="M629" s="112"/>
      <c r="N629" s="112"/>
      <c r="O629" s="112"/>
      <c r="P629" s="112"/>
      <c r="Q629" s="112"/>
      <c r="S629" s="112"/>
    </row>
    <row r="630" spans="1:21" s="116" customFormat="1" x14ac:dyDescent="0.35">
      <c r="A630" s="107"/>
      <c r="B630" s="107"/>
      <c r="C630" s="108"/>
      <c r="D630" s="128"/>
      <c r="E630" s="107"/>
      <c r="F630" s="112"/>
      <c r="G630" s="112"/>
      <c r="H630" s="112"/>
      <c r="I630" s="112"/>
      <c r="J630" s="105">
        <f t="shared" si="39"/>
        <v>0</v>
      </c>
      <c r="K630" s="112"/>
      <c r="L630" s="112"/>
      <c r="M630" s="112"/>
      <c r="N630" s="112"/>
      <c r="O630" s="112"/>
      <c r="P630" s="112"/>
      <c r="Q630" s="112"/>
      <c r="S630" s="112"/>
    </row>
    <row r="631" spans="1:21" s="116" customFormat="1" x14ac:dyDescent="0.35">
      <c r="A631" s="107"/>
      <c r="B631" s="107"/>
      <c r="C631" s="108"/>
      <c r="D631" s="128" t="s">
        <v>853</v>
      </c>
      <c r="E631" s="107"/>
      <c r="F631" s="112">
        <v>2</v>
      </c>
      <c r="G631" s="112">
        <v>30.49</v>
      </c>
      <c r="H631" s="112"/>
      <c r="I631" s="112">
        <v>0.8</v>
      </c>
      <c r="J631" s="105">
        <f t="shared" si="39"/>
        <v>48.78</v>
      </c>
      <c r="K631" s="112"/>
      <c r="L631" s="112"/>
      <c r="M631" s="112"/>
      <c r="N631" s="112"/>
      <c r="O631" s="112"/>
      <c r="P631" s="112"/>
      <c r="Q631" s="112"/>
      <c r="S631" s="112"/>
    </row>
    <row r="632" spans="1:21" s="116" customFormat="1" x14ac:dyDescent="0.35">
      <c r="A632" s="107"/>
      <c r="B632" s="107"/>
      <c r="C632" s="108"/>
      <c r="D632" s="128"/>
      <c r="E632" s="107"/>
      <c r="F632" s="112">
        <v>2</v>
      </c>
      <c r="G632" s="112">
        <v>18.43</v>
      </c>
      <c r="H632" s="112"/>
      <c r="I632" s="112">
        <v>0.8</v>
      </c>
      <c r="J632" s="105">
        <f t="shared" si="39"/>
        <v>29.49</v>
      </c>
      <c r="K632" s="112"/>
      <c r="L632" s="112"/>
      <c r="M632" s="112"/>
      <c r="N632" s="112"/>
      <c r="O632" s="112"/>
      <c r="P632" s="112"/>
      <c r="Q632" s="112"/>
      <c r="S632" s="112"/>
    </row>
    <row r="633" spans="1:21" s="116" customFormat="1" x14ac:dyDescent="0.35">
      <c r="A633" s="107"/>
      <c r="B633" s="107"/>
      <c r="C633" s="108"/>
      <c r="D633" s="128" t="s">
        <v>851</v>
      </c>
      <c r="E633" s="107"/>
      <c r="F633" s="112">
        <v>2</v>
      </c>
      <c r="G633" s="112">
        <f>34.4+6.65+8.7</f>
        <v>49.75</v>
      </c>
      <c r="H633" s="112"/>
      <c r="I633" s="112">
        <v>1</v>
      </c>
      <c r="J633" s="105">
        <f t="shared" si="39"/>
        <v>99.5</v>
      </c>
      <c r="K633" s="112"/>
      <c r="L633" s="112"/>
      <c r="M633" s="112"/>
      <c r="N633" s="112"/>
      <c r="O633" s="112"/>
      <c r="P633" s="112"/>
      <c r="Q633" s="112"/>
      <c r="S633" s="112"/>
    </row>
    <row r="634" spans="1:21" s="116" customFormat="1" x14ac:dyDescent="0.35">
      <c r="A634" s="107"/>
      <c r="B634" s="107"/>
      <c r="C634" s="108"/>
      <c r="D634" s="140"/>
      <c r="E634" s="107"/>
      <c r="F634" s="112"/>
      <c r="G634" s="112">
        <f>20+0.65+1.85+9.85+16.15+7.65+3.91+23.88</f>
        <v>83.94</v>
      </c>
      <c r="H634" s="112"/>
      <c r="I634" s="112">
        <v>1</v>
      </c>
      <c r="J634" s="105">
        <f t="shared" si="39"/>
        <v>83.94</v>
      </c>
      <c r="K634" s="112"/>
      <c r="L634" s="112"/>
      <c r="M634" s="112"/>
      <c r="N634" s="112"/>
      <c r="O634" s="112"/>
      <c r="P634" s="112"/>
      <c r="Q634" s="112"/>
      <c r="S634" s="112"/>
    </row>
    <row r="635" spans="1:21" s="116" customFormat="1" x14ac:dyDescent="0.35">
      <c r="A635" s="107"/>
      <c r="B635" s="107"/>
      <c r="C635" s="108"/>
      <c r="D635" s="128" t="s">
        <v>560</v>
      </c>
      <c r="E635" s="107"/>
      <c r="F635" s="112"/>
      <c r="G635" s="112">
        <f>34.4+7.2+8.7</f>
        <v>50.3</v>
      </c>
      <c r="H635" s="112"/>
      <c r="I635" s="112">
        <v>0.4</v>
      </c>
      <c r="J635" s="105">
        <f t="shared" si="39"/>
        <v>20.12</v>
      </c>
      <c r="K635" s="112"/>
      <c r="L635" s="112"/>
      <c r="M635" s="112"/>
      <c r="N635" s="112"/>
      <c r="O635" s="112"/>
      <c r="P635" s="112"/>
      <c r="Q635" s="112"/>
      <c r="S635" s="112"/>
    </row>
    <row r="636" spans="1:21" s="116" customFormat="1" x14ac:dyDescent="0.35">
      <c r="A636" s="107"/>
      <c r="B636" s="107"/>
      <c r="C636" s="108"/>
      <c r="D636" s="128"/>
      <c r="E636" s="107"/>
      <c r="F636" s="112"/>
      <c r="G636" s="112">
        <f>14.15+0.65+3.15+1.85+15.71+9.85+6.15+16.15+3.4+7.65+1.91+3.91+5.3</f>
        <v>89.83</v>
      </c>
      <c r="H636" s="112"/>
      <c r="I636" s="112">
        <v>0.4</v>
      </c>
      <c r="J636" s="105">
        <f t="shared" si="39"/>
        <v>35.93</v>
      </c>
      <c r="K636" s="112"/>
      <c r="L636" s="112"/>
      <c r="M636" s="112"/>
      <c r="N636" s="112"/>
      <c r="O636" s="112"/>
      <c r="P636" s="112"/>
      <c r="Q636" s="112"/>
      <c r="S636" s="112"/>
    </row>
    <row r="637" spans="1:21" s="116" customFormat="1" x14ac:dyDescent="0.35">
      <c r="A637" s="107"/>
      <c r="B637" s="107"/>
      <c r="C637" s="108"/>
      <c r="D637" s="128"/>
      <c r="E637" s="107"/>
      <c r="F637" s="112"/>
      <c r="G637" s="112"/>
      <c r="H637" s="112"/>
      <c r="I637" s="112"/>
      <c r="J637" s="105">
        <f t="shared" si="39"/>
        <v>0</v>
      </c>
      <c r="K637" s="112"/>
      <c r="L637" s="112"/>
      <c r="M637" s="112"/>
      <c r="N637" s="112"/>
      <c r="O637" s="112"/>
      <c r="P637" s="112"/>
      <c r="Q637" s="112"/>
      <c r="S637" s="112"/>
    </row>
    <row r="638" spans="1:21" s="70" customFormat="1" x14ac:dyDescent="0.35">
      <c r="A638" s="102"/>
      <c r="B638" s="102"/>
      <c r="C638" s="102"/>
      <c r="D638" s="121" t="str">
        <f>"Total item "&amp;A577</f>
        <v>Total item 5.1</v>
      </c>
      <c r="E638" s="104"/>
      <c r="F638" s="105"/>
      <c r="G638" s="105"/>
      <c r="H638" s="105"/>
      <c r="I638" s="105"/>
      <c r="J638" s="98">
        <f>SUM(J578:J637)</f>
        <v>1987.8299999999997</v>
      </c>
      <c r="K638" s="105"/>
      <c r="L638" s="105"/>
      <c r="M638" s="105"/>
      <c r="N638" s="105"/>
      <c r="O638" s="105"/>
      <c r="P638" s="105"/>
      <c r="Q638" s="105"/>
      <c r="S638" s="105"/>
    </row>
    <row r="639" spans="1:21" x14ac:dyDescent="0.35">
      <c r="A639" s="139"/>
      <c r="B639" s="88"/>
      <c r="C639" s="88"/>
      <c r="D639" s="132"/>
      <c r="E639" s="133"/>
      <c r="F639" s="91"/>
      <c r="G639" s="91"/>
      <c r="H639" s="91"/>
      <c r="I639" s="91"/>
      <c r="J639" s="90"/>
      <c r="K639" s="91"/>
      <c r="L639" s="91"/>
      <c r="M639" s="91"/>
      <c r="N639" s="91"/>
      <c r="O639" s="91"/>
      <c r="P639" s="91"/>
      <c r="Q639" s="91"/>
      <c r="S639" s="91"/>
      <c r="T639" s="144"/>
      <c r="U639" s="144"/>
    </row>
    <row r="640" spans="1:21" s="116" customFormat="1" ht="56.25" customHeight="1" x14ac:dyDescent="0.35">
      <c r="A640" s="107" t="s">
        <v>136</v>
      </c>
      <c r="B640" s="107" t="s">
        <v>31</v>
      </c>
      <c r="C640" s="108" t="s">
        <v>159</v>
      </c>
      <c r="D640" s="109" t="s">
        <v>245</v>
      </c>
      <c r="E640" s="107" t="s">
        <v>82</v>
      </c>
      <c r="F640" s="111"/>
      <c r="G640" s="111" t="s">
        <v>128</v>
      </c>
      <c r="H640" s="111"/>
      <c r="I640" s="111"/>
      <c r="J640" s="111"/>
      <c r="K640" s="112">
        <f>J652</f>
        <v>4455.3599999999979</v>
      </c>
      <c r="L640" s="112">
        <v>4.2</v>
      </c>
      <c r="M640" s="112">
        <f>ROUND(L640*(1+$N$10),2)</f>
        <v>5.32</v>
      </c>
      <c r="N640" s="112">
        <f>TRUNC($K640*M640,2)</f>
        <v>23702.51</v>
      </c>
      <c r="O640" s="112">
        <v>4.42</v>
      </c>
      <c r="P640" s="112">
        <f>ROUND(O640*(1+$Q$10),2)</f>
        <v>5.33</v>
      </c>
      <c r="Q640" s="112">
        <f>TRUNC($K640*P640,2)</f>
        <v>23747.06</v>
      </c>
      <c r="R640" s="113"/>
      <c r="S640" s="112"/>
    </row>
    <row r="641" spans="1:21" s="116" customFormat="1" x14ac:dyDescent="0.35">
      <c r="A641" s="107"/>
      <c r="B641" s="107"/>
      <c r="C641" s="108"/>
      <c r="D641" s="140" t="s">
        <v>428</v>
      </c>
      <c r="E641" s="107"/>
      <c r="F641" s="112"/>
      <c r="G641" s="112"/>
      <c r="H641" s="112"/>
      <c r="I641" s="112"/>
      <c r="J641" s="112">
        <f>ROUND(PRODUCT(F641:I641),2)</f>
        <v>0</v>
      </c>
      <c r="K641" s="112"/>
      <c r="L641" s="131"/>
      <c r="M641" s="112"/>
      <c r="N641" s="112"/>
      <c r="O641" s="131"/>
      <c r="P641" s="112"/>
      <c r="Q641" s="112"/>
      <c r="R641" s="119"/>
      <c r="S641" s="112"/>
    </row>
    <row r="642" spans="1:21" s="116" customFormat="1" x14ac:dyDescent="0.35">
      <c r="A642" s="107"/>
      <c r="B642" s="107"/>
      <c r="C642" s="108"/>
      <c r="D642" s="128" t="s">
        <v>431</v>
      </c>
      <c r="E642" s="107"/>
      <c r="F642" s="112">
        <v>2</v>
      </c>
      <c r="G642" s="112">
        <f>J638</f>
        <v>1987.8299999999997</v>
      </c>
      <c r="H642" s="112"/>
      <c r="I642" s="112"/>
      <c r="J642" s="112">
        <f t="shared" ref="J642:J651" si="40">ROUND(PRODUCT(F642:I642),2)</f>
        <v>3975.66</v>
      </c>
      <c r="K642" s="112"/>
      <c r="L642" s="131"/>
      <c r="M642" s="112"/>
      <c r="N642" s="112"/>
      <c r="O642" s="131"/>
      <c r="P642" s="112"/>
      <c r="Q642" s="112"/>
      <c r="R642" s="119"/>
      <c r="S642" s="112" t="s">
        <v>405</v>
      </c>
    </row>
    <row r="643" spans="1:21" s="116" customFormat="1" x14ac:dyDescent="0.35">
      <c r="A643" s="107"/>
      <c r="B643" s="107"/>
      <c r="C643" s="108"/>
      <c r="D643" s="140" t="s">
        <v>884</v>
      </c>
      <c r="E643" s="107"/>
      <c r="F643" s="112"/>
      <c r="G643" s="112" t="s">
        <v>697</v>
      </c>
      <c r="H643" s="112"/>
      <c r="I643" s="112"/>
      <c r="J643" s="112">
        <f t="shared" si="40"/>
        <v>0</v>
      </c>
      <c r="K643" s="112"/>
      <c r="L643" s="131"/>
      <c r="M643" s="112"/>
      <c r="N643" s="112"/>
      <c r="O643" s="131"/>
      <c r="P643" s="112"/>
      <c r="Q643" s="112"/>
      <c r="R643" s="119"/>
      <c r="S643" s="112"/>
    </row>
    <row r="644" spans="1:21" s="116" customFormat="1" x14ac:dyDescent="0.35">
      <c r="A644" s="107"/>
      <c r="B644" s="107"/>
      <c r="C644" s="108"/>
      <c r="D644" s="128" t="s">
        <v>687</v>
      </c>
      <c r="E644" s="107"/>
      <c r="F644" s="112"/>
      <c r="G644" s="112">
        <v>115.65</v>
      </c>
      <c r="H644" s="112"/>
      <c r="I644" s="112"/>
      <c r="J644" s="112">
        <f t="shared" si="40"/>
        <v>115.65</v>
      </c>
      <c r="K644" s="112"/>
      <c r="L644" s="131"/>
      <c r="M644" s="112"/>
      <c r="N644" s="112"/>
      <c r="O644" s="131"/>
      <c r="P644" s="112"/>
      <c r="Q644" s="112"/>
      <c r="R644" s="119"/>
      <c r="S644" s="112"/>
    </row>
    <row r="645" spans="1:21" s="116" customFormat="1" x14ac:dyDescent="0.35">
      <c r="A645" s="107"/>
      <c r="B645" s="107"/>
      <c r="C645" s="108"/>
      <c r="D645" s="128" t="s">
        <v>688</v>
      </c>
      <c r="E645" s="107"/>
      <c r="F645" s="112"/>
      <c r="G645" s="112">
        <v>239.88</v>
      </c>
      <c r="H645" s="112"/>
      <c r="I645" s="112"/>
      <c r="J645" s="112">
        <f t="shared" si="40"/>
        <v>239.88</v>
      </c>
      <c r="K645" s="112"/>
      <c r="L645" s="131"/>
      <c r="M645" s="112"/>
      <c r="N645" s="112"/>
      <c r="O645" s="131"/>
      <c r="P645" s="112"/>
      <c r="Q645" s="112"/>
      <c r="R645" s="119"/>
      <c r="S645" s="112"/>
    </row>
    <row r="646" spans="1:21" s="116" customFormat="1" x14ac:dyDescent="0.35">
      <c r="A646" s="107"/>
      <c r="B646" s="107"/>
      <c r="C646" s="108"/>
      <c r="D646" s="140" t="s">
        <v>1147</v>
      </c>
      <c r="E646" s="107"/>
      <c r="F646" s="112">
        <v>4</v>
      </c>
      <c r="G646" s="112">
        <v>2.2000000000000002</v>
      </c>
      <c r="H646" s="112"/>
      <c r="I646" s="112">
        <f>1.8+0.3</f>
        <v>2.1</v>
      </c>
      <c r="J646" s="105">
        <f t="shared" si="40"/>
        <v>18.48</v>
      </c>
      <c r="K646" s="112"/>
      <c r="L646" s="112"/>
      <c r="M646" s="112"/>
      <c r="N646" s="112"/>
      <c r="O646" s="112"/>
      <c r="P646" s="112"/>
      <c r="Q646" s="112"/>
      <c r="S646" s="112"/>
    </row>
    <row r="647" spans="1:21" s="116" customFormat="1" x14ac:dyDescent="0.35">
      <c r="A647" s="107"/>
      <c r="B647" s="107"/>
      <c r="C647" s="108"/>
      <c r="D647" s="140"/>
      <c r="E647" s="107"/>
      <c r="F647" s="112">
        <v>4</v>
      </c>
      <c r="G647" s="112">
        <v>4.7</v>
      </c>
      <c r="H647" s="112"/>
      <c r="I647" s="112">
        <f>1.8+0.3</f>
        <v>2.1</v>
      </c>
      <c r="J647" s="105">
        <f t="shared" si="40"/>
        <v>39.479999999999997</v>
      </c>
      <c r="K647" s="112"/>
      <c r="L647" s="112"/>
      <c r="M647" s="112"/>
      <c r="N647" s="112"/>
      <c r="O647" s="112"/>
      <c r="P647" s="112"/>
      <c r="Q647" s="112"/>
      <c r="S647" s="112"/>
    </row>
    <row r="648" spans="1:21" s="116" customFormat="1" x14ac:dyDescent="0.35">
      <c r="A648" s="107"/>
      <c r="B648" s="107"/>
      <c r="C648" s="108"/>
      <c r="D648" s="140" t="s">
        <v>1148</v>
      </c>
      <c r="E648" s="107"/>
      <c r="F648" s="112">
        <v>4</v>
      </c>
      <c r="G648" s="112">
        <v>5.05</v>
      </c>
      <c r="H648" s="112"/>
      <c r="I648" s="112">
        <f>(2+1.65)/2</f>
        <v>1.825</v>
      </c>
      <c r="J648" s="105">
        <f t="shared" si="40"/>
        <v>36.869999999999997</v>
      </c>
      <c r="K648" s="112"/>
      <c r="L648" s="112"/>
      <c r="M648" s="112"/>
      <c r="N648" s="112"/>
      <c r="O648" s="112"/>
      <c r="P648" s="112"/>
      <c r="Q648" s="112"/>
      <c r="S648" s="112"/>
    </row>
    <row r="649" spans="1:21" s="116" customFormat="1" x14ac:dyDescent="0.35">
      <c r="A649" s="107"/>
      <c r="B649" s="107"/>
      <c r="C649" s="108"/>
      <c r="D649" s="140"/>
      <c r="E649" s="107"/>
      <c r="F649" s="112">
        <v>2</v>
      </c>
      <c r="G649" s="112">
        <v>2.8</v>
      </c>
      <c r="H649" s="112"/>
      <c r="I649" s="112">
        <f>1.65</f>
        <v>1.65</v>
      </c>
      <c r="J649" s="105">
        <f t="shared" si="40"/>
        <v>9.24</v>
      </c>
      <c r="K649" s="112"/>
      <c r="L649" s="112"/>
      <c r="M649" s="112"/>
      <c r="N649" s="112"/>
      <c r="O649" s="112"/>
      <c r="P649" s="112"/>
      <c r="Q649" s="112"/>
      <c r="S649" s="112"/>
    </row>
    <row r="650" spans="1:21" s="116" customFormat="1" x14ac:dyDescent="0.35">
      <c r="A650" s="107"/>
      <c r="B650" s="107"/>
      <c r="C650" s="108"/>
      <c r="D650" s="140"/>
      <c r="E650" s="107"/>
      <c r="F650" s="112">
        <v>2</v>
      </c>
      <c r="G650" s="112">
        <v>2.8</v>
      </c>
      <c r="H650" s="112"/>
      <c r="I650" s="112">
        <f>1.17+0.15+0.3</f>
        <v>1.6199999999999999</v>
      </c>
      <c r="J650" s="105">
        <f t="shared" si="40"/>
        <v>9.07</v>
      </c>
      <c r="K650" s="112"/>
      <c r="L650" s="112"/>
      <c r="M650" s="112"/>
      <c r="N650" s="112"/>
      <c r="O650" s="112"/>
      <c r="P650" s="112"/>
      <c r="Q650" s="112"/>
      <c r="S650" s="112"/>
    </row>
    <row r="651" spans="1:21" s="116" customFormat="1" x14ac:dyDescent="0.35">
      <c r="A651" s="107"/>
      <c r="B651" s="107"/>
      <c r="C651" s="108"/>
      <c r="D651" s="140"/>
      <c r="E651" s="107"/>
      <c r="F651" s="112">
        <v>2</v>
      </c>
      <c r="G651" s="112">
        <v>2.8</v>
      </c>
      <c r="H651" s="112"/>
      <c r="I651" s="112">
        <f>1.77+0.2</f>
        <v>1.97</v>
      </c>
      <c r="J651" s="105">
        <f t="shared" si="40"/>
        <v>11.03</v>
      </c>
      <c r="K651" s="112"/>
      <c r="L651" s="112"/>
      <c r="M651" s="112"/>
      <c r="N651" s="112"/>
      <c r="O651" s="112"/>
      <c r="P651" s="112"/>
      <c r="Q651" s="112"/>
      <c r="S651" s="112"/>
    </row>
    <row r="652" spans="1:21" s="70" customFormat="1" x14ac:dyDescent="0.35">
      <c r="A652" s="102"/>
      <c r="B652" s="102"/>
      <c r="C652" s="102"/>
      <c r="D652" s="121" t="str">
        <f>"Total item "&amp;A640</f>
        <v>Total item 5.2</v>
      </c>
      <c r="E652" s="104"/>
      <c r="F652" s="105"/>
      <c r="G652" s="105"/>
      <c r="H652" s="105"/>
      <c r="I652" s="105"/>
      <c r="J652" s="98">
        <f>SUM(J641:J651)</f>
        <v>4455.3599999999979</v>
      </c>
      <c r="K652" s="105"/>
      <c r="L652" s="105"/>
      <c r="M652" s="105"/>
      <c r="N652" s="105"/>
      <c r="O652" s="105"/>
      <c r="P652" s="105"/>
      <c r="Q652" s="105"/>
      <c r="S652" s="105"/>
    </row>
    <row r="653" spans="1:21" x14ac:dyDescent="0.35">
      <c r="A653" s="139"/>
      <c r="B653" s="88"/>
      <c r="C653" s="88"/>
      <c r="D653" s="132"/>
      <c r="E653" s="133"/>
      <c r="F653" s="91"/>
      <c r="G653" s="91"/>
      <c r="H653" s="91"/>
      <c r="I653" s="91"/>
      <c r="J653" s="90"/>
      <c r="K653" s="91"/>
      <c r="L653" s="91"/>
      <c r="M653" s="91"/>
      <c r="N653" s="91"/>
      <c r="O653" s="91"/>
      <c r="P653" s="91"/>
      <c r="Q653" s="91"/>
      <c r="S653" s="91"/>
      <c r="T653" s="144"/>
      <c r="U653" s="144"/>
    </row>
    <row r="654" spans="1:21" s="116" customFormat="1" ht="71.25" customHeight="1" x14ac:dyDescent="0.35">
      <c r="A654" s="107" t="s">
        <v>388</v>
      </c>
      <c r="B654" s="107" t="s">
        <v>31</v>
      </c>
      <c r="C654" s="108">
        <v>104233</v>
      </c>
      <c r="D654" s="109" t="s">
        <v>427</v>
      </c>
      <c r="E654" s="107" t="s">
        <v>82</v>
      </c>
      <c r="F654" s="111"/>
      <c r="G654" s="111"/>
      <c r="H654" s="111"/>
      <c r="I654" s="111"/>
      <c r="J654" s="111"/>
      <c r="K654" s="112">
        <f>J656</f>
        <v>4455.3599999999997</v>
      </c>
      <c r="L654" s="112" t="s">
        <v>735</v>
      </c>
      <c r="M654" s="112">
        <f>ROUND(L654*(1+$N$10),2)</f>
        <v>49.84</v>
      </c>
      <c r="N654" s="112">
        <f>TRUNC($K654*M654,2)</f>
        <v>222055.14</v>
      </c>
      <c r="O654" s="112">
        <v>41.02</v>
      </c>
      <c r="P654" s="112">
        <f>ROUND(O654*(1+$Q$10),2)</f>
        <v>49.43</v>
      </c>
      <c r="Q654" s="112">
        <f>TRUNC($K654*P654,2)</f>
        <v>220228.44</v>
      </c>
      <c r="R654" s="113"/>
      <c r="S654" s="112"/>
    </row>
    <row r="655" spans="1:21" s="116" customFormat="1" x14ac:dyDescent="0.35">
      <c r="A655" s="107"/>
      <c r="B655" s="107"/>
      <c r="C655" s="108"/>
      <c r="D655" s="128" t="s">
        <v>395</v>
      </c>
      <c r="E655" s="107"/>
      <c r="F655" s="112"/>
      <c r="G655" s="112">
        <f>J652</f>
        <v>4455.3599999999979</v>
      </c>
      <c r="H655" s="111"/>
      <c r="I655" s="111"/>
      <c r="J655" s="105">
        <f>ROUND(PRODUCT(F655:I655),2)</f>
        <v>4455.3599999999997</v>
      </c>
      <c r="K655" s="112"/>
      <c r="L655" s="112"/>
      <c r="M655" s="112"/>
      <c r="N655" s="112"/>
      <c r="O655" s="112"/>
      <c r="P655" s="112"/>
      <c r="Q655" s="112"/>
      <c r="R655" s="113"/>
      <c r="S655" s="112"/>
    </row>
    <row r="656" spans="1:21" s="70" customFormat="1" x14ac:dyDescent="0.35">
      <c r="A656" s="102"/>
      <c r="B656" s="102"/>
      <c r="C656" s="102"/>
      <c r="D656" s="121" t="str">
        <f>"Total item "&amp;A654</f>
        <v>Total item 5.3</v>
      </c>
      <c r="E656" s="104"/>
      <c r="F656" s="105"/>
      <c r="G656" s="105"/>
      <c r="H656" s="105"/>
      <c r="I656" s="105"/>
      <c r="J656" s="98">
        <f>SUM(J655:J655)</f>
        <v>4455.3599999999997</v>
      </c>
      <c r="K656" s="105"/>
      <c r="L656" s="105"/>
      <c r="M656" s="105"/>
      <c r="N656" s="105"/>
      <c r="O656" s="105"/>
      <c r="P656" s="105"/>
      <c r="Q656" s="105"/>
      <c r="S656" s="105"/>
    </row>
    <row r="657" spans="1:22" x14ac:dyDescent="0.35">
      <c r="A657" s="139"/>
      <c r="B657" s="88"/>
      <c r="C657" s="88"/>
      <c r="D657" s="132"/>
      <c r="E657" s="133"/>
      <c r="F657" s="91"/>
      <c r="G657" s="91"/>
      <c r="H657" s="91"/>
      <c r="I657" s="91"/>
      <c r="J657" s="90"/>
      <c r="K657" s="91"/>
      <c r="L657" s="91"/>
      <c r="M657" s="91"/>
      <c r="N657" s="91"/>
      <c r="O657" s="91"/>
      <c r="P657" s="91"/>
      <c r="Q657" s="91"/>
      <c r="S657" s="91"/>
      <c r="T657" s="144"/>
      <c r="U657" s="144"/>
    </row>
    <row r="658" spans="1:22" s="116" customFormat="1" ht="42.75" customHeight="1" x14ac:dyDescent="0.35">
      <c r="A658" s="107" t="s">
        <v>265</v>
      </c>
      <c r="B658" s="107" t="s">
        <v>123</v>
      </c>
      <c r="C658" s="108" t="s">
        <v>234</v>
      </c>
      <c r="D658" s="109" t="s">
        <v>283</v>
      </c>
      <c r="E658" s="107" t="s">
        <v>82</v>
      </c>
      <c r="F658" s="111"/>
      <c r="G658" s="111"/>
      <c r="H658" s="111"/>
      <c r="I658" s="111"/>
      <c r="J658" s="111"/>
      <c r="K658" s="112">
        <f>J727</f>
        <v>831.63999999999976</v>
      </c>
      <c r="L658" s="112" t="e">
        <f>COMPOSIÇÕES!#REF!</f>
        <v>#REF!</v>
      </c>
      <c r="M658" s="112" t="e">
        <f>ROUND(L658*(1+$N$10),2)</f>
        <v>#REF!</v>
      </c>
      <c r="N658" s="112" t="e">
        <f>TRUNC($K658*M658,2)</f>
        <v>#REF!</v>
      </c>
      <c r="O658" s="112" t="e">
        <f>COMPOSIÇÕES!#REF!</f>
        <v>#REF!</v>
      </c>
      <c r="P658" s="112" t="e">
        <f>ROUND(O658*(1+$Q$10),2)</f>
        <v>#REF!</v>
      </c>
      <c r="Q658" s="112" t="e">
        <f>TRUNC($K658*P658,2)</f>
        <v>#REF!</v>
      </c>
      <c r="R658" s="113"/>
      <c r="S658" s="112"/>
    </row>
    <row r="659" spans="1:22" s="116" customFormat="1" x14ac:dyDescent="0.35">
      <c r="A659" s="107"/>
      <c r="B659" s="107"/>
      <c r="C659" s="108"/>
      <c r="D659" s="152" t="s">
        <v>856</v>
      </c>
      <c r="E659" s="107"/>
      <c r="F659" s="111"/>
      <c r="G659" s="111"/>
      <c r="H659" s="111"/>
      <c r="I659" s="111"/>
      <c r="J659" s="111"/>
      <c r="K659" s="112"/>
      <c r="L659" s="112"/>
      <c r="M659" s="112"/>
      <c r="N659" s="112"/>
      <c r="O659" s="112"/>
      <c r="P659" s="112"/>
      <c r="Q659" s="112"/>
      <c r="R659" s="113"/>
      <c r="S659" s="112"/>
    </row>
    <row r="660" spans="1:22" s="116" customFormat="1" x14ac:dyDescent="0.35">
      <c r="A660" s="107"/>
      <c r="B660" s="107"/>
      <c r="C660" s="108"/>
      <c r="D660" s="140" t="s">
        <v>668</v>
      </c>
      <c r="E660" s="107"/>
      <c r="F660" s="112"/>
      <c r="G660" s="112"/>
      <c r="H660" s="112"/>
      <c r="I660" s="112"/>
      <c r="J660" s="112">
        <f>ROUND(PRODUCT(F660:I660),2)</f>
        <v>0</v>
      </c>
      <c r="K660" s="112"/>
      <c r="L660" s="131"/>
      <c r="M660" s="112"/>
      <c r="N660" s="112"/>
      <c r="O660" s="131"/>
      <c r="P660" s="112"/>
      <c r="Q660" s="112"/>
      <c r="R660" s="119"/>
      <c r="S660" s="112">
        <f>U660*2+V660*2</f>
        <v>9.1000000000000014</v>
      </c>
      <c r="U660" s="112">
        <v>2.95</v>
      </c>
      <c r="V660" s="112">
        <v>1.6</v>
      </c>
    </row>
    <row r="661" spans="1:22" s="116" customFormat="1" x14ac:dyDescent="0.35">
      <c r="A661" s="107"/>
      <c r="B661" s="107"/>
      <c r="C661" s="108"/>
      <c r="D661" s="128" t="s">
        <v>669</v>
      </c>
      <c r="E661" s="107"/>
      <c r="F661" s="112">
        <v>14</v>
      </c>
      <c r="G661" s="112">
        <v>6</v>
      </c>
      <c r="H661" s="112"/>
      <c r="I661" s="112">
        <v>1.2</v>
      </c>
      <c r="J661" s="112">
        <f t="shared" ref="J661:J674" si="41">ROUND(PRODUCT(F661:I661),2)</f>
        <v>100.8</v>
      </c>
      <c r="K661" s="112"/>
      <c r="L661" s="131"/>
      <c r="M661" s="112"/>
      <c r="N661" s="112"/>
      <c r="O661" s="131"/>
      <c r="P661" s="112"/>
      <c r="Q661" s="112"/>
      <c r="R661" s="119"/>
      <c r="S661" s="112"/>
      <c r="U661" s="112"/>
      <c r="V661" s="112"/>
    </row>
    <row r="662" spans="1:22" s="116" customFormat="1" x14ac:dyDescent="0.35">
      <c r="A662" s="107"/>
      <c r="B662" s="107"/>
      <c r="C662" s="108"/>
      <c r="D662" s="128"/>
      <c r="E662" s="107"/>
      <c r="F662" s="112">
        <v>14</v>
      </c>
      <c r="G662" s="112">
        <v>6.7</v>
      </c>
      <c r="H662" s="112"/>
      <c r="I662" s="112">
        <v>1.2</v>
      </c>
      <c r="J662" s="112">
        <f t="shared" si="41"/>
        <v>112.56</v>
      </c>
      <c r="K662" s="112"/>
      <c r="L662" s="131"/>
      <c r="M662" s="112"/>
      <c r="N662" s="112"/>
      <c r="O662" s="131"/>
      <c r="P662" s="112"/>
      <c r="Q662" s="112"/>
      <c r="R662" s="119"/>
      <c r="S662" s="112"/>
      <c r="U662" s="112"/>
      <c r="V662" s="112"/>
    </row>
    <row r="663" spans="1:22" s="116" customFormat="1" x14ac:dyDescent="0.35">
      <c r="A663" s="107"/>
      <c r="B663" s="107"/>
      <c r="C663" s="108"/>
      <c r="D663" s="128" t="s">
        <v>671</v>
      </c>
      <c r="E663" s="107"/>
      <c r="F663" s="112">
        <v>2</v>
      </c>
      <c r="G663" s="112">
        <v>6</v>
      </c>
      <c r="H663" s="112"/>
      <c r="I663" s="112">
        <v>1.2</v>
      </c>
      <c r="J663" s="112">
        <f t="shared" si="41"/>
        <v>14.4</v>
      </c>
      <c r="K663" s="112"/>
      <c r="L663" s="131"/>
      <c r="M663" s="112"/>
      <c r="N663" s="112"/>
      <c r="O663" s="131"/>
      <c r="P663" s="112"/>
      <c r="Q663" s="112"/>
      <c r="R663" s="119"/>
      <c r="S663" s="112"/>
      <c r="U663" s="112"/>
      <c r="V663" s="112"/>
    </row>
    <row r="664" spans="1:22" s="116" customFormat="1" x14ac:dyDescent="0.35">
      <c r="A664" s="107"/>
      <c r="B664" s="107"/>
      <c r="C664" s="108"/>
      <c r="D664" s="128"/>
      <c r="E664" s="107"/>
      <c r="F664" s="112">
        <v>2</v>
      </c>
      <c r="G664" s="112">
        <v>3.4</v>
      </c>
      <c r="H664" s="112"/>
      <c r="I664" s="112">
        <v>1.2</v>
      </c>
      <c r="J664" s="112">
        <f t="shared" si="41"/>
        <v>8.16</v>
      </c>
      <c r="K664" s="112"/>
      <c r="L664" s="131"/>
      <c r="M664" s="112"/>
      <c r="N664" s="112"/>
      <c r="O664" s="131"/>
      <c r="P664" s="112"/>
      <c r="Q664" s="112"/>
      <c r="R664" s="119"/>
      <c r="S664" s="112"/>
      <c r="U664" s="112"/>
      <c r="V664" s="112"/>
    </row>
    <row r="665" spans="1:22" s="116" customFormat="1" x14ac:dyDescent="0.35">
      <c r="A665" s="107"/>
      <c r="B665" s="107"/>
      <c r="C665" s="108"/>
      <c r="D665" s="128" t="s">
        <v>672</v>
      </c>
      <c r="E665" s="107"/>
      <c r="F665" s="112">
        <v>2</v>
      </c>
      <c r="G665" s="112">
        <v>4.45</v>
      </c>
      <c r="H665" s="112"/>
      <c r="I665" s="112">
        <v>1.2</v>
      </c>
      <c r="J665" s="112">
        <f t="shared" ref="J665:J666" si="42">ROUND(PRODUCT(F665:I665),2)</f>
        <v>10.68</v>
      </c>
      <c r="K665" s="112"/>
      <c r="L665" s="131"/>
      <c r="M665" s="112"/>
      <c r="N665" s="112"/>
      <c r="O665" s="131"/>
      <c r="P665" s="112"/>
      <c r="Q665" s="112"/>
      <c r="R665" s="119"/>
      <c r="S665" s="112"/>
      <c r="U665" s="112"/>
      <c r="V665" s="112"/>
    </row>
    <row r="666" spans="1:22" s="116" customFormat="1" x14ac:dyDescent="0.35">
      <c r="A666" s="107"/>
      <c r="B666" s="107"/>
      <c r="C666" s="108"/>
      <c r="D666" s="128"/>
      <c r="E666" s="107"/>
      <c r="F666" s="112">
        <v>2</v>
      </c>
      <c r="G666" s="112">
        <v>2.4</v>
      </c>
      <c r="H666" s="112"/>
      <c r="I666" s="112">
        <v>1.2</v>
      </c>
      <c r="J666" s="112">
        <f t="shared" si="42"/>
        <v>5.76</v>
      </c>
      <c r="K666" s="112"/>
      <c r="L666" s="131"/>
      <c r="M666" s="112"/>
      <c r="N666" s="112"/>
      <c r="O666" s="131"/>
      <c r="P666" s="112"/>
      <c r="Q666" s="112"/>
      <c r="R666" s="119"/>
      <c r="S666" s="112">
        <f t="shared" ref="S666" si="43">U666*2+V666*2</f>
        <v>14.42</v>
      </c>
      <c r="U666" s="112">
        <v>3.6</v>
      </c>
      <c r="V666" s="112">
        <v>3.61</v>
      </c>
    </row>
    <row r="667" spans="1:22" s="116" customFormat="1" x14ac:dyDescent="0.35">
      <c r="A667" s="107"/>
      <c r="B667" s="107"/>
      <c r="C667" s="108"/>
      <c r="D667" s="128" t="s">
        <v>673</v>
      </c>
      <c r="E667" s="107"/>
      <c r="F667" s="112">
        <v>2</v>
      </c>
      <c r="G667" s="112">
        <v>3.5</v>
      </c>
      <c r="H667" s="112"/>
      <c r="I667" s="112">
        <v>1.2</v>
      </c>
      <c r="J667" s="112">
        <f t="shared" si="41"/>
        <v>8.4</v>
      </c>
      <c r="K667" s="112"/>
      <c r="L667" s="131"/>
      <c r="M667" s="112"/>
      <c r="N667" s="112"/>
      <c r="O667" s="131"/>
      <c r="P667" s="112"/>
      <c r="Q667" s="112"/>
      <c r="R667" s="119"/>
      <c r="S667" s="112">
        <f t="shared" ref="S667" si="44">U667*2+V667*2</f>
        <v>17.3</v>
      </c>
      <c r="U667" s="112">
        <v>2.95</v>
      </c>
      <c r="V667" s="112">
        <v>5.7</v>
      </c>
    </row>
    <row r="668" spans="1:22" s="116" customFormat="1" x14ac:dyDescent="0.35">
      <c r="A668" s="107"/>
      <c r="B668" s="107"/>
      <c r="C668" s="108"/>
      <c r="D668" s="128"/>
      <c r="E668" s="107"/>
      <c r="F668" s="112">
        <v>2</v>
      </c>
      <c r="G668" s="112">
        <v>6</v>
      </c>
      <c r="H668" s="112"/>
      <c r="I668" s="112">
        <v>1.2</v>
      </c>
      <c r="J668" s="112">
        <f t="shared" si="41"/>
        <v>14.4</v>
      </c>
      <c r="K668" s="112"/>
      <c r="L668" s="131"/>
      <c r="M668" s="112"/>
      <c r="N668" s="112"/>
      <c r="O668" s="131"/>
      <c r="P668" s="112"/>
      <c r="Q668" s="112"/>
      <c r="R668" s="119"/>
      <c r="S668" s="112"/>
      <c r="U668" s="112"/>
      <c r="V668" s="112"/>
    </row>
    <row r="669" spans="1:22" s="116" customFormat="1" x14ac:dyDescent="0.35">
      <c r="A669" s="107"/>
      <c r="B669" s="107"/>
      <c r="C669" s="108"/>
      <c r="D669" s="128" t="s">
        <v>674</v>
      </c>
      <c r="E669" s="107"/>
      <c r="F669" s="112">
        <v>2</v>
      </c>
      <c r="G669" s="112">
        <v>1.4</v>
      </c>
      <c r="H669" s="112"/>
      <c r="I669" s="112">
        <v>1.2</v>
      </c>
      <c r="J669" s="112">
        <f t="shared" si="41"/>
        <v>3.36</v>
      </c>
      <c r="K669" s="112"/>
      <c r="L669" s="131"/>
      <c r="M669" s="112"/>
      <c r="N669" s="112"/>
      <c r="O669" s="131"/>
      <c r="P669" s="112"/>
      <c r="Q669" s="112"/>
      <c r="R669" s="119"/>
      <c r="S669" s="112"/>
      <c r="U669" s="112"/>
      <c r="V669" s="112"/>
    </row>
    <row r="670" spans="1:22" s="116" customFormat="1" x14ac:dyDescent="0.35">
      <c r="A670" s="107"/>
      <c r="B670" s="107"/>
      <c r="C670" s="108"/>
      <c r="D670" s="128"/>
      <c r="E670" s="107"/>
      <c r="F670" s="112">
        <v>2</v>
      </c>
      <c r="G670" s="112">
        <v>2.4</v>
      </c>
      <c r="H670" s="112"/>
      <c r="I670" s="112">
        <v>1.2</v>
      </c>
      <c r="J670" s="112">
        <f t="shared" si="41"/>
        <v>5.76</v>
      </c>
      <c r="K670" s="112"/>
      <c r="L670" s="131"/>
      <c r="M670" s="112"/>
      <c r="N670" s="112"/>
      <c r="O670" s="131"/>
      <c r="P670" s="112"/>
      <c r="Q670" s="112"/>
      <c r="R670" s="119"/>
      <c r="S670" s="112">
        <f t="shared" ref="S670" si="45">U670*2+V670*2</f>
        <v>9.6999999999999993</v>
      </c>
      <c r="U670" s="112">
        <v>2.95</v>
      </c>
      <c r="V670" s="112">
        <v>1.9</v>
      </c>
    </row>
    <row r="671" spans="1:22" s="116" customFormat="1" x14ac:dyDescent="0.35">
      <c r="A671" s="107"/>
      <c r="B671" s="107"/>
      <c r="C671" s="108"/>
      <c r="D671" s="128" t="s">
        <v>675</v>
      </c>
      <c r="E671" s="107"/>
      <c r="F671" s="112">
        <v>2</v>
      </c>
      <c r="G671" s="112">
        <v>4.0999999999999996</v>
      </c>
      <c r="H671" s="112"/>
      <c r="I671" s="112">
        <v>1.2</v>
      </c>
      <c r="J671" s="112">
        <f t="shared" si="41"/>
        <v>9.84</v>
      </c>
      <c r="K671" s="112"/>
      <c r="L671" s="131"/>
      <c r="M671" s="112"/>
      <c r="N671" s="112"/>
      <c r="O671" s="131"/>
      <c r="P671" s="112"/>
      <c r="Q671" s="112"/>
      <c r="R671" s="119"/>
      <c r="S671" s="112"/>
      <c r="U671" s="112"/>
      <c r="V671" s="112"/>
    </row>
    <row r="672" spans="1:22" s="116" customFormat="1" x14ac:dyDescent="0.35">
      <c r="A672" s="107"/>
      <c r="B672" s="107"/>
      <c r="C672" s="108"/>
      <c r="D672" s="128"/>
      <c r="E672" s="107"/>
      <c r="F672" s="112">
        <v>2</v>
      </c>
      <c r="G672" s="112">
        <v>6</v>
      </c>
      <c r="H672" s="112"/>
      <c r="I672" s="112">
        <v>1.2</v>
      </c>
      <c r="J672" s="112">
        <f t="shared" si="41"/>
        <v>14.4</v>
      </c>
      <c r="K672" s="112"/>
      <c r="L672" s="131"/>
      <c r="M672" s="112"/>
      <c r="N672" s="112"/>
      <c r="O672" s="131"/>
      <c r="P672" s="112"/>
      <c r="Q672" s="112"/>
      <c r="R672" s="119"/>
      <c r="S672" s="112">
        <f t="shared" ref="S672" si="46">U672*2+V672*2</f>
        <v>10.220000000000001</v>
      </c>
      <c r="U672" s="116">
        <v>3.91</v>
      </c>
      <c r="V672" s="116">
        <v>1.2</v>
      </c>
    </row>
    <row r="673" spans="1:22" s="116" customFormat="1" x14ac:dyDescent="0.35">
      <c r="A673" s="107"/>
      <c r="B673" s="107"/>
      <c r="C673" s="108"/>
      <c r="D673" s="128" t="s">
        <v>676</v>
      </c>
      <c r="E673" s="107"/>
      <c r="F673" s="112">
        <v>2</v>
      </c>
      <c r="G673" s="112">
        <v>2.99</v>
      </c>
      <c r="H673" s="112"/>
      <c r="I673" s="112">
        <v>1.2</v>
      </c>
      <c r="J673" s="112">
        <f t="shared" si="41"/>
        <v>7.18</v>
      </c>
      <c r="K673" s="112"/>
      <c r="L673" s="131"/>
      <c r="M673" s="112"/>
      <c r="N673" s="112"/>
      <c r="O673" s="131"/>
      <c r="P673" s="112"/>
      <c r="Q673" s="112"/>
      <c r="R673" s="119"/>
      <c r="S673" s="112">
        <f t="shared" ref="S673" si="47">U673*2+V673*2</f>
        <v>11.280000000000001</v>
      </c>
      <c r="U673" s="112">
        <v>2.4500000000000002</v>
      </c>
      <c r="V673" s="112">
        <f>(2.75+3.63)/2</f>
        <v>3.19</v>
      </c>
    </row>
    <row r="674" spans="1:22" s="116" customFormat="1" x14ac:dyDescent="0.35">
      <c r="A674" s="107"/>
      <c r="B674" s="107"/>
      <c r="C674" s="108"/>
      <c r="D674" s="128"/>
      <c r="E674" s="107"/>
      <c r="F674" s="112">
        <v>2</v>
      </c>
      <c r="G674" s="112">
        <v>1.7</v>
      </c>
      <c r="H674" s="112"/>
      <c r="I674" s="112">
        <v>1.2</v>
      </c>
      <c r="J674" s="112">
        <f t="shared" si="41"/>
        <v>4.08</v>
      </c>
      <c r="K674" s="112"/>
      <c r="L674" s="131"/>
      <c r="M674" s="112"/>
      <c r="N674" s="112"/>
      <c r="O674" s="131"/>
      <c r="P674" s="112"/>
      <c r="Q674" s="112"/>
      <c r="R674" s="119"/>
      <c r="S674" s="112"/>
      <c r="U674" s="112"/>
      <c r="V674" s="112"/>
    </row>
    <row r="675" spans="1:22" s="116" customFormat="1" x14ac:dyDescent="0.35">
      <c r="A675" s="107"/>
      <c r="B675" s="107"/>
      <c r="C675" s="108"/>
      <c r="D675" s="128" t="s">
        <v>677</v>
      </c>
      <c r="E675" s="107"/>
      <c r="F675" s="112">
        <v>2</v>
      </c>
      <c r="G675" s="112">
        <v>6</v>
      </c>
      <c r="H675" s="112"/>
      <c r="I675" s="112">
        <v>1.2</v>
      </c>
      <c r="J675" s="112">
        <f t="shared" ref="J675:J698" si="48">ROUND(PRODUCT(F675:I675),2)</f>
        <v>14.4</v>
      </c>
      <c r="K675" s="112"/>
      <c r="L675" s="131"/>
      <c r="M675" s="112"/>
      <c r="N675" s="112"/>
      <c r="O675" s="131"/>
      <c r="P675" s="112"/>
      <c r="Q675" s="112"/>
      <c r="R675" s="119"/>
      <c r="S675" s="112"/>
      <c r="U675" s="112"/>
      <c r="V675" s="112"/>
    </row>
    <row r="676" spans="1:22" s="116" customFormat="1" x14ac:dyDescent="0.35">
      <c r="A676" s="107"/>
      <c r="B676" s="107"/>
      <c r="C676" s="108"/>
      <c r="D676" s="128"/>
      <c r="E676" s="107"/>
      <c r="F676" s="112">
        <v>2</v>
      </c>
      <c r="G676" s="112">
        <v>3</v>
      </c>
      <c r="H676" s="112"/>
      <c r="I676" s="112">
        <v>1.2</v>
      </c>
      <c r="J676" s="112">
        <f t="shared" si="48"/>
        <v>7.2</v>
      </c>
      <c r="K676" s="112"/>
      <c r="L676" s="131"/>
      <c r="M676" s="112"/>
      <c r="N676" s="112"/>
      <c r="O676" s="131"/>
      <c r="P676" s="112"/>
      <c r="Q676" s="112"/>
      <c r="R676" s="119"/>
      <c r="S676" s="112">
        <f t="shared" ref="S676:S680" si="49">U676*2+V676*2</f>
        <v>26.4</v>
      </c>
      <c r="U676" s="112">
        <v>7</v>
      </c>
      <c r="V676" s="112">
        <v>6.2</v>
      </c>
    </row>
    <row r="677" spans="1:22" s="116" customFormat="1" x14ac:dyDescent="0.35">
      <c r="A677" s="107"/>
      <c r="B677" s="107"/>
      <c r="C677" s="108"/>
      <c r="D677" s="128" t="s">
        <v>678</v>
      </c>
      <c r="E677" s="107"/>
      <c r="F677" s="112">
        <v>2</v>
      </c>
      <c r="G677" s="112">
        <v>15.85</v>
      </c>
      <c r="H677" s="112"/>
      <c r="I677" s="112">
        <v>1.2</v>
      </c>
      <c r="J677" s="112">
        <f t="shared" si="48"/>
        <v>38.04</v>
      </c>
      <c r="K677" s="112"/>
      <c r="L677" s="131"/>
      <c r="M677" s="112"/>
      <c r="N677" s="112"/>
      <c r="O677" s="131"/>
      <c r="P677" s="112"/>
      <c r="Q677" s="112"/>
      <c r="R677" s="119"/>
      <c r="S677" s="112"/>
      <c r="U677" s="112"/>
      <c r="V677" s="112"/>
    </row>
    <row r="678" spans="1:22" s="116" customFormat="1" x14ac:dyDescent="0.35">
      <c r="A678" s="107"/>
      <c r="B678" s="107"/>
      <c r="C678" s="108"/>
      <c r="D678" s="128"/>
      <c r="E678" s="107"/>
      <c r="F678" s="112">
        <v>2</v>
      </c>
      <c r="G678" s="112">
        <v>8</v>
      </c>
      <c r="H678" s="112"/>
      <c r="I678" s="112">
        <v>1.2</v>
      </c>
      <c r="J678" s="112">
        <f t="shared" si="48"/>
        <v>19.2</v>
      </c>
      <c r="K678" s="112"/>
      <c r="L678" s="131"/>
      <c r="M678" s="112"/>
      <c r="N678" s="112"/>
      <c r="O678" s="131"/>
      <c r="P678" s="112"/>
      <c r="Q678" s="112"/>
      <c r="R678" s="119"/>
      <c r="S678" s="112">
        <f t="shared" ref="S678" si="50">U678*2+V678*2</f>
        <v>26.4</v>
      </c>
      <c r="U678" s="112">
        <v>7</v>
      </c>
      <c r="V678" s="112">
        <v>6.2</v>
      </c>
    </row>
    <row r="679" spans="1:22" s="116" customFormat="1" x14ac:dyDescent="0.35">
      <c r="A679" s="107"/>
      <c r="B679" s="107"/>
      <c r="C679" s="108"/>
      <c r="D679" s="128" t="s">
        <v>679</v>
      </c>
      <c r="E679" s="107"/>
      <c r="F679" s="112">
        <v>2</v>
      </c>
      <c r="G679" s="112">
        <v>2</v>
      </c>
      <c r="H679" s="112"/>
      <c r="I679" s="112">
        <v>1.2</v>
      </c>
      <c r="J679" s="112">
        <f t="shared" ref="J679" si="51">ROUND(PRODUCT(F679:I679),2)</f>
        <v>4.8</v>
      </c>
      <c r="K679" s="112"/>
      <c r="L679" s="131"/>
      <c r="M679" s="112"/>
      <c r="N679" s="112"/>
      <c r="O679" s="131"/>
      <c r="P679" s="112"/>
      <c r="Q679" s="112"/>
      <c r="R679" s="119"/>
      <c r="S679" s="112">
        <f t="shared" ref="S679" si="52">U679*2+V679*2</f>
        <v>26.4</v>
      </c>
      <c r="U679" s="112">
        <v>7</v>
      </c>
      <c r="V679" s="112">
        <v>6.2</v>
      </c>
    </row>
    <row r="680" spans="1:22" s="116" customFormat="1" x14ac:dyDescent="0.35">
      <c r="A680" s="107"/>
      <c r="B680" s="107"/>
      <c r="C680" s="108"/>
      <c r="D680" s="128"/>
      <c r="E680" s="107"/>
      <c r="F680" s="112">
        <v>2</v>
      </c>
      <c r="G680" s="112">
        <v>1.8</v>
      </c>
      <c r="H680" s="112"/>
      <c r="I680" s="112">
        <v>1.2</v>
      </c>
      <c r="J680" s="112">
        <f t="shared" si="48"/>
        <v>4.32</v>
      </c>
      <c r="K680" s="112"/>
      <c r="L680" s="131"/>
      <c r="M680" s="112"/>
      <c r="N680" s="112"/>
      <c r="O680" s="131"/>
      <c r="P680" s="112"/>
      <c r="Q680" s="112"/>
      <c r="R680" s="119"/>
      <c r="S680" s="112">
        <f t="shared" si="49"/>
        <v>7.5</v>
      </c>
      <c r="U680" s="112">
        <v>2.4500000000000002</v>
      </c>
      <c r="V680" s="112">
        <v>1.3</v>
      </c>
    </row>
    <row r="681" spans="1:22" s="116" customFormat="1" x14ac:dyDescent="0.35">
      <c r="A681" s="107"/>
      <c r="B681" s="107"/>
      <c r="C681" s="108"/>
      <c r="D681" s="128" t="s">
        <v>680</v>
      </c>
      <c r="E681" s="107"/>
      <c r="F681" s="112">
        <v>2</v>
      </c>
      <c r="G681" s="112">
        <v>2.5</v>
      </c>
      <c r="H681" s="112"/>
      <c r="I681" s="112">
        <v>1.2</v>
      </c>
      <c r="J681" s="112">
        <f t="shared" si="48"/>
        <v>6</v>
      </c>
      <c r="K681" s="112"/>
      <c r="L681" s="131"/>
      <c r="M681" s="112"/>
      <c r="N681" s="112"/>
      <c r="O681" s="131"/>
      <c r="P681" s="112"/>
      <c r="Q681" s="112"/>
      <c r="R681" s="119"/>
      <c r="S681" s="112"/>
      <c r="U681" s="112"/>
      <c r="V681" s="112"/>
    </row>
    <row r="682" spans="1:22" s="116" customFormat="1" x14ac:dyDescent="0.35">
      <c r="A682" s="107"/>
      <c r="B682" s="107"/>
      <c r="C682" s="108"/>
      <c r="D682" s="128"/>
      <c r="E682" s="107"/>
      <c r="F682" s="112">
        <v>2</v>
      </c>
      <c r="G682" s="112">
        <v>5</v>
      </c>
      <c r="H682" s="112"/>
      <c r="I682" s="112">
        <v>1.2</v>
      </c>
      <c r="J682" s="112">
        <f t="shared" si="48"/>
        <v>12</v>
      </c>
      <c r="K682" s="112"/>
      <c r="L682" s="131"/>
      <c r="M682" s="112"/>
      <c r="N682" s="112"/>
      <c r="O682" s="131"/>
      <c r="P682" s="112"/>
      <c r="Q682" s="112"/>
      <c r="R682" s="119"/>
      <c r="S682" s="112">
        <f t="shared" ref="S682" si="53">U682*2+V682*2</f>
        <v>34.799999999999997</v>
      </c>
      <c r="U682" s="112">
        <v>8</v>
      </c>
      <c r="V682" s="112">
        <v>9.4</v>
      </c>
    </row>
    <row r="683" spans="1:22" s="116" customFormat="1" x14ac:dyDescent="0.35">
      <c r="A683" s="107"/>
      <c r="B683" s="107"/>
      <c r="C683" s="108"/>
      <c r="D683" s="128" t="s">
        <v>403</v>
      </c>
      <c r="E683" s="107"/>
      <c r="F683" s="112">
        <v>2</v>
      </c>
      <c r="G683" s="112">
        <v>2.5</v>
      </c>
      <c r="H683" s="112"/>
      <c r="I683" s="112">
        <v>1.2</v>
      </c>
      <c r="J683" s="112">
        <f t="shared" ref="J683:J690" si="54">ROUND(PRODUCT(F683:I683),2)</f>
        <v>6</v>
      </c>
      <c r="K683" s="112"/>
      <c r="L683" s="131"/>
      <c r="M683" s="112"/>
      <c r="N683" s="112"/>
      <c r="O683" s="131"/>
      <c r="P683" s="112"/>
      <c r="Q683" s="112"/>
      <c r="R683" s="119"/>
      <c r="S683" s="112">
        <f t="shared" ref="S683" si="55">U683*2+V683*2</f>
        <v>34.799999999999997</v>
      </c>
      <c r="U683" s="112">
        <v>8</v>
      </c>
      <c r="V683" s="112">
        <v>9.4</v>
      </c>
    </row>
    <row r="684" spans="1:22" s="116" customFormat="1" x14ac:dyDescent="0.35">
      <c r="A684" s="107"/>
      <c r="B684" s="107"/>
      <c r="C684" s="108"/>
      <c r="D684" s="128"/>
      <c r="E684" s="107"/>
      <c r="F684" s="112">
        <v>2</v>
      </c>
      <c r="G684" s="112">
        <v>5</v>
      </c>
      <c r="H684" s="112"/>
      <c r="I684" s="112">
        <v>1.2</v>
      </c>
      <c r="J684" s="112">
        <f t="shared" si="54"/>
        <v>12</v>
      </c>
      <c r="K684" s="112"/>
      <c r="L684" s="131"/>
      <c r="M684" s="112"/>
      <c r="N684" s="112"/>
      <c r="O684" s="131"/>
      <c r="P684" s="112"/>
      <c r="Q684" s="112"/>
      <c r="R684" s="119"/>
      <c r="S684" s="112"/>
      <c r="U684" s="112"/>
      <c r="V684" s="112"/>
    </row>
    <row r="685" spans="1:22" s="116" customFormat="1" x14ac:dyDescent="0.35">
      <c r="A685" s="107"/>
      <c r="B685" s="107"/>
      <c r="C685" s="108"/>
      <c r="D685" s="128" t="s">
        <v>681</v>
      </c>
      <c r="E685" s="107"/>
      <c r="F685" s="112">
        <v>2</v>
      </c>
      <c r="G685" s="112">
        <v>5.4</v>
      </c>
      <c r="H685" s="112"/>
      <c r="I685" s="112">
        <v>1.2</v>
      </c>
      <c r="J685" s="112">
        <f t="shared" ref="J685:J686" si="56">ROUND(PRODUCT(F685:I685),2)</f>
        <v>12.96</v>
      </c>
      <c r="K685" s="112"/>
      <c r="L685" s="131"/>
      <c r="M685" s="112"/>
      <c r="N685" s="112"/>
      <c r="O685" s="131"/>
      <c r="P685" s="112"/>
      <c r="Q685" s="112"/>
      <c r="R685" s="119"/>
      <c r="S685" s="112">
        <f t="shared" ref="S685:S686" si="57">U685*2+V685*2</f>
        <v>17.3</v>
      </c>
      <c r="U685" s="112">
        <v>2.95</v>
      </c>
      <c r="V685" s="112">
        <v>5.7</v>
      </c>
    </row>
    <row r="686" spans="1:22" s="116" customFormat="1" x14ac:dyDescent="0.35">
      <c r="A686" s="107"/>
      <c r="B686" s="107"/>
      <c r="C686" s="108"/>
      <c r="D686" s="128"/>
      <c r="E686" s="107"/>
      <c r="F686" s="112">
        <v>2</v>
      </c>
      <c r="G686" s="112">
        <v>2.4</v>
      </c>
      <c r="H686" s="112"/>
      <c r="I686" s="112">
        <v>1.2</v>
      </c>
      <c r="J686" s="112">
        <f t="shared" si="56"/>
        <v>5.76</v>
      </c>
      <c r="K686" s="112"/>
      <c r="L686" s="131"/>
      <c r="M686" s="112"/>
      <c r="N686" s="112"/>
      <c r="O686" s="131"/>
      <c r="P686" s="112"/>
      <c r="Q686" s="112"/>
      <c r="R686" s="119"/>
      <c r="S686" s="112">
        <f t="shared" si="57"/>
        <v>8.6999999999999993</v>
      </c>
      <c r="U686" s="112">
        <v>2.0499999999999998</v>
      </c>
      <c r="V686" s="112">
        <v>2.2999999999999998</v>
      </c>
    </row>
    <row r="687" spans="1:22" s="116" customFormat="1" x14ac:dyDescent="0.35">
      <c r="A687" s="107"/>
      <c r="B687" s="107"/>
      <c r="C687" s="108"/>
      <c r="D687" s="128" t="s">
        <v>682</v>
      </c>
      <c r="E687" s="107"/>
      <c r="F687" s="112">
        <v>2</v>
      </c>
      <c r="G687" s="112">
        <v>2.15</v>
      </c>
      <c r="H687" s="112"/>
      <c r="I687" s="112">
        <v>1.2</v>
      </c>
      <c r="J687" s="112">
        <f t="shared" si="54"/>
        <v>5.16</v>
      </c>
      <c r="K687" s="112"/>
      <c r="L687" s="131"/>
      <c r="M687" s="112"/>
      <c r="N687" s="112"/>
      <c r="O687" s="131"/>
      <c r="P687" s="112"/>
      <c r="Q687" s="112"/>
      <c r="R687" s="119"/>
      <c r="S687" s="112"/>
      <c r="U687" s="112"/>
      <c r="V687" s="112"/>
    </row>
    <row r="688" spans="1:22" s="116" customFormat="1" x14ac:dyDescent="0.35">
      <c r="A688" s="107"/>
      <c r="B688" s="107"/>
      <c r="C688" s="108"/>
      <c r="D688" s="128"/>
      <c r="E688" s="107"/>
      <c r="F688" s="112">
        <v>2</v>
      </c>
      <c r="G688" s="112">
        <v>2.5</v>
      </c>
      <c r="H688" s="112"/>
      <c r="I688" s="112">
        <v>1.2</v>
      </c>
      <c r="J688" s="112">
        <f t="shared" si="54"/>
        <v>6</v>
      </c>
      <c r="K688" s="112"/>
      <c r="L688" s="131"/>
      <c r="M688" s="112"/>
      <c r="N688" s="112"/>
      <c r="O688" s="131"/>
      <c r="P688" s="112"/>
      <c r="Q688" s="112"/>
      <c r="R688" s="119"/>
      <c r="S688" s="112"/>
      <c r="U688" s="112"/>
      <c r="V688" s="112"/>
    </row>
    <row r="689" spans="1:22" s="116" customFormat="1" x14ac:dyDescent="0.35">
      <c r="A689" s="107"/>
      <c r="B689" s="107"/>
      <c r="C689" s="108"/>
      <c r="D689" s="128" t="s">
        <v>683</v>
      </c>
      <c r="E689" s="107"/>
      <c r="F689" s="112"/>
      <c r="G689" s="112">
        <v>1.63</v>
      </c>
      <c r="H689" s="112"/>
      <c r="I689" s="112">
        <v>1.2</v>
      </c>
      <c r="J689" s="112">
        <f t="shared" si="54"/>
        <v>1.96</v>
      </c>
      <c r="K689" s="112"/>
      <c r="L689" s="131"/>
      <c r="M689" s="112"/>
      <c r="N689" s="112"/>
      <c r="O689" s="131"/>
      <c r="P689" s="112"/>
      <c r="Q689" s="112"/>
      <c r="R689" s="119"/>
      <c r="S689" s="112"/>
      <c r="U689" s="112"/>
      <c r="V689" s="112"/>
    </row>
    <row r="690" spans="1:22" s="116" customFormat="1" x14ac:dyDescent="0.35">
      <c r="A690" s="107"/>
      <c r="B690" s="107"/>
      <c r="C690" s="108"/>
      <c r="D690" s="128"/>
      <c r="E690" s="107"/>
      <c r="F690" s="112"/>
      <c r="G690" s="112">
        <v>2.5</v>
      </c>
      <c r="H690" s="112"/>
      <c r="I690" s="112">
        <v>1.2</v>
      </c>
      <c r="J690" s="112">
        <f t="shared" si="54"/>
        <v>3</v>
      </c>
      <c r="K690" s="112"/>
      <c r="L690" s="131"/>
      <c r="M690" s="112"/>
      <c r="N690" s="112"/>
      <c r="O690" s="131"/>
      <c r="P690" s="112"/>
      <c r="Q690" s="112"/>
      <c r="R690" s="119"/>
      <c r="S690" s="112">
        <f t="shared" ref="S690" si="58">U690*2+V690*2</f>
        <v>17.3</v>
      </c>
      <c r="U690" s="112">
        <v>2.95</v>
      </c>
      <c r="V690" s="112">
        <v>5.7</v>
      </c>
    </row>
    <row r="691" spans="1:22" s="116" customFormat="1" x14ac:dyDescent="0.35">
      <c r="A691" s="107"/>
      <c r="B691" s="107"/>
      <c r="C691" s="108"/>
      <c r="D691" s="128" t="s">
        <v>684</v>
      </c>
      <c r="E691" s="107"/>
      <c r="F691" s="112">
        <v>2</v>
      </c>
      <c r="G691" s="112">
        <v>1.3</v>
      </c>
      <c r="H691" s="112"/>
      <c r="I691" s="112">
        <v>1.2</v>
      </c>
      <c r="J691" s="112">
        <f t="shared" si="48"/>
        <v>3.12</v>
      </c>
      <c r="K691" s="112"/>
      <c r="L691" s="131"/>
      <c r="M691" s="112"/>
      <c r="N691" s="112"/>
      <c r="O691" s="131"/>
      <c r="P691" s="112"/>
      <c r="Q691" s="112"/>
      <c r="R691" s="119"/>
      <c r="S691" s="112"/>
      <c r="U691" s="112"/>
      <c r="V691" s="112"/>
    </row>
    <row r="692" spans="1:22" s="116" customFormat="1" x14ac:dyDescent="0.35">
      <c r="A692" s="107"/>
      <c r="B692" s="107"/>
      <c r="C692" s="108"/>
      <c r="D692" s="128"/>
      <c r="E692" s="107"/>
      <c r="F692" s="112">
        <v>2</v>
      </c>
      <c r="G692" s="112">
        <v>2.5</v>
      </c>
      <c r="H692" s="112"/>
      <c r="I692" s="112">
        <v>1.2</v>
      </c>
      <c r="J692" s="112">
        <f t="shared" si="48"/>
        <v>6</v>
      </c>
      <c r="K692" s="112"/>
      <c r="L692" s="131"/>
      <c r="M692" s="112"/>
      <c r="N692" s="112"/>
      <c r="O692" s="131"/>
      <c r="P692" s="112"/>
      <c r="Q692" s="112"/>
      <c r="R692" s="119"/>
      <c r="S692" s="112"/>
      <c r="U692" s="112"/>
      <c r="V692" s="112"/>
    </row>
    <row r="693" spans="1:22" s="116" customFormat="1" x14ac:dyDescent="0.35">
      <c r="A693" s="107"/>
      <c r="B693" s="107"/>
      <c r="C693" s="108"/>
      <c r="D693" s="128" t="s">
        <v>588</v>
      </c>
      <c r="E693" s="107"/>
      <c r="F693" s="112">
        <v>2</v>
      </c>
      <c r="G693" s="112">
        <v>4.9000000000000004</v>
      </c>
      <c r="H693" s="112"/>
      <c r="I693" s="112">
        <v>1.2</v>
      </c>
      <c r="J693" s="112">
        <f t="shared" si="48"/>
        <v>11.76</v>
      </c>
      <c r="K693" s="112"/>
      <c r="L693" s="131"/>
      <c r="M693" s="112"/>
      <c r="N693" s="112"/>
      <c r="O693" s="131"/>
      <c r="P693" s="112"/>
      <c r="Q693" s="112"/>
      <c r="R693" s="119"/>
      <c r="S693" s="112"/>
      <c r="U693" s="112"/>
      <c r="V693" s="112"/>
    </row>
    <row r="694" spans="1:22" s="116" customFormat="1" x14ac:dyDescent="0.35">
      <c r="A694" s="107"/>
      <c r="B694" s="107"/>
      <c r="C694" s="108"/>
      <c r="D694" s="128"/>
      <c r="E694" s="107"/>
      <c r="F694" s="112">
        <v>2</v>
      </c>
      <c r="G694" s="112">
        <v>3.8</v>
      </c>
      <c r="H694" s="112"/>
      <c r="I694" s="112">
        <v>1.2</v>
      </c>
      <c r="J694" s="112">
        <f t="shared" si="48"/>
        <v>9.1199999999999992</v>
      </c>
      <c r="K694" s="112"/>
      <c r="L694" s="131"/>
      <c r="M694" s="112"/>
      <c r="N694" s="112"/>
      <c r="O694" s="131"/>
      <c r="P694" s="112"/>
      <c r="Q694" s="112"/>
      <c r="R694" s="119"/>
      <c r="S694" s="112"/>
      <c r="U694" s="112"/>
      <c r="V694" s="112"/>
    </row>
    <row r="695" spans="1:22" s="116" customFormat="1" ht="14.5" customHeight="1" x14ac:dyDescent="0.35">
      <c r="A695" s="107"/>
      <c r="B695" s="107"/>
      <c r="C695" s="108"/>
      <c r="D695" s="128" t="s">
        <v>685</v>
      </c>
      <c r="E695" s="107"/>
      <c r="F695" s="112">
        <v>2</v>
      </c>
      <c r="G695" s="112">
        <v>8.1999999999999993</v>
      </c>
      <c r="H695" s="112"/>
      <c r="I695" s="112">
        <v>1.2</v>
      </c>
      <c r="J695" s="112">
        <f t="shared" ref="J695:J696" si="59">ROUND(PRODUCT(F695:I695),2)</f>
        <v>19.68</v>
      </c>
      <c r="K695" s="112"/>
      <c r="L695" s="131"/>
      <c r="M695" s="112"/>
      <c r="N695" s="112"/>
      <c r="O695" s="131"/>
      <c r="P695" s="112"/>
      <c r="Q695" s="112"/>
      <c r="R695" s="119"/>
      <c r="S695" s="112">
        <f t="shared" ref="S695" si="60">U695*2+V695*2</f>
        <v>12.2</v>
      </c>
      <c r="U695" s="116">
        <v>2.1</v>
      </c>
      <c r="V695" s="116">
        <v>4</v>
      </c>
    </row>
    <row r="696" spans="1:22" s="116" customFormat="1" x14ac:dyDescent="0.35">
      <c r="A696" s="107"/>
      <c r="B696" s="107"/>
      <c r="C696" s="108"/>
      <c r="D696" s="128"/>
      <c r="E696" s="107"/>
      <c r="F696" s="112">
        <v>2</v>
      </c>
      <c r="G696" s="112">
        <v>4.9000000000000004</v>
      </c>
      <c r="H696" s="112"/>
      <c r="I696" s="112">
        <v>1.2</v>
      </c>
      <c r="J696" s="112">
        <f t="shared" si="59"/>
        <v>11.76</v>
      </c>
      <c r="K696" s="112"/>
      <c r="L696" s="131"/>
      <c r="M696" s="112"/>
      <c r="N696" s="112"/>
      <c r="O696" s="131"/>
      <c r="P696" s="112"/>
      <c r="Q696" s="112"/>
      <c r="R696" s="119"/>
      <c r="S696" s="112"/>
      <c r="U696" s="112"/>
      <c r="V696" s="112"/>
    </row>
    <row r="697" spans="1:22" s="116" customFormat="1" x14ac:dyDescent="0.35">
      <c r="A697" s="107"/>
      <c r="B697" s="107"/>
      <c r="C697" s="108"/>
      <c r="D697" s="128" t="s">
        <v>686</v>
      </c>
      <c r="E697" s="107"/>
      <c r="F697" s="112">
        <v>2</v>
      </c>
      <c r="G697" s="112">
        <v>3</v>
      </c>
      <c r="H697" s="112"/>
      <c r="I697" s="112">
        <v>1.2</v>
      </c>
      <c r="J697" s="112">
        <f t="shared" si="48"/>
        <v>7.2</v>
      </c>
      <c r="K697" s="112"/>
      <c r="L697" s="131"/>
      <c r="M697" s="112"/>
      <c r="N697" s="112"/>
      <c r="O697" s="131"/>
      <c r="P697" s="112"/>
      <c r="Q697" s="112"/>
      <c r="R697" s="119"/>
      <c r="S697" s="112"/>
      <c r="U697" s="112"/>
      <c r="V697" s="112"/>
    </row>
    <row r="698" spans="1:22" s="116" customFormat="1" x14ac:dyDescent="0.35">
      <c r="A698" s="107"/>
      <c r="B698" s="107"/>
      <c r="C698" s="108"/>
      <c r="D698" s="128"/>
      <c r="E698" s="107"/>
      <c r="F698" s="112">
        <v>2</v>
      </c>
      <c r="G698" s="112">
        <v>3.75</v>
      </c>
      <c r="H698" s="112"/>
      <c r="I698" s="112">
        <v>1.2</v>
      </c>
      <c r="J698" s="112">
        <f t="shared" si="48"/>
        <v>9</v>
      </c>
      <c r="K698" s="112"/>
      <c r="L698" s="131"/>
      <c r="M698" s="112"/>
      <c r="N698" s="112"/>
      <c r="O698" s="131"/>
      <c r="P698" s="112"/>
      <c r="Q698" s="112"/>
      <c r="R698" s="119"/>
      <c r="S698" s="112"/>
      <c r="U698" s="112"/>
      <c r="V698" s="112"/>
    </row>
    <row r="699" spans="1:22" s="116" customFormat="1" x14ac:dyDescent="0.35">
      <c r="A699" s="107"/>
      <c r="B699" s="107"/>
      <c r="C699" s="108"/>
      <c r="D699" s="128" t="s">
        <v>687</v>
      </c>
      <c r="E699" s="107"/>
      <c r="F699" s="112">
        <v>2</v>
      </c>
      <c r="G699" s="112">
        <v>13.85</v>
      </c>
      <c r="H699" s="112"/>
      <c r="I699" s="112">
        <v>1.2</v>
      </c>
      <c r="J699" s="112">
        <f t="shared" ref="J699:J704" si="61">ROUND(PRODUCT(F699:I699),2)</f>
        <v>33.24</v>
      </c>
      <c r="K699" s="112"/>
      <c r="L699" s="131"/>
      <c r="M699" s="112"/>
      <c r="N699" s="112"/>
      <c r="O699" s="131"/>
      <c r="P699" s="112"/>
      <c r="Q699" s="112"/>
      <c r="R699" s="119"/>
      <c r="S699" s="112"/>
      <c r="U699" s="112"/>
      <c r="V699" s="112"/>
    </row>
    <row r="700" spans="1:22" s="116" customFormat="1" ht="14.5" customHeight="1" x14ac:dyDescent="0.35">
      <c r="A700" s="107"/>
      <c r="B700" s="107"/>
      <c r="C700" s="108"/>
      <c r="D700" s="128"/>
      <c r="E700" s="107"/>
      <c r="F700" s="112">
        <v>2</v>
      </c>
      <c r="G700" s="112">
        <v>8.1999999999999993</v>
      </c>
      <c r="H700" s="112"/>
      <c r="I700" s="112">
        <v>1.2</v>
      </c>
      <c r="J700" s="112">
        <f t="shared" si="61"/>
        <v>19.68</v>
      </c>
      <c r="K700" s="112"/>
      <c r="L700" s="131"/>
      <c r="M700" s="112"/>
      <c r="N700" s="112"/>
      <c r="O700" s="131"/>
      <c r="P700" s="112"/>
      <c r="Q700" s="112"/>
      <c r="R700" s="119"/>
      <c r="S700" s="112">
        <f t="shared" ref="S700" si="62">U700*2+V700*2</f>
        <v>12.2</v>
      </c>
      <c r="U700" s="116">
        <v>2.1</v>
      </c>
      <c r="V700" s="116">
        <v>4</v>
      </c>
    </row>
    <row r="701" spans="1:22" s="116" customFormat="1" x14ac:dyDescent="0.35">
      <c r="A701" s="107"/>
      <c r="B701" s="107"/>
      <c r="C701" s="108"/>
      <c r="D701" s="128" t="s">
        <v>688</v>
      </c>
      <c r="E701" s="107"/>
      <c r="F701" s="112">
        <v>2</v>
      </c>
      <c r="G701" s="112">
        <v>29.5</v>
      </c>
      <c r="H701" s="112"/>
      <c r="I701" s="112">
        <v>1.2</v>
      </c>
      <c r="J701" s="112">
        <f t="shared" si="61"/>
        <v>70.8</v>
      </c>
      <c r="K701" s="112"/>
      <c r="L701" s="131"/>
      <c r="M701" s="112"/>
      <c r="N701" s="112"/>
      <c r="O701" s="131"/>
      <c r="P701" s="112"/>
      <c r="Q701" s="112"/>
      <c r="R701" s="119"/>
      <c r="S701" s="112"/>
      <c r="U701" s="112"/>
      <c r="V701" s="112"/>
    </row>
    <row r="702" spans="1:22" s="116" customFormat="1" x14ac:dyDescent="0.35">
      <c r="A702" s="107"/>
      <c r="B702" s="107"/>
      <c r="C702" s="108"/>
      <c r="D702" s="128"/>
      <c r="E702" s="107"/>
      <c r="F702" s="112"/>
      <c r="G702" s="112">
        <v>5.7</v>
      </c>
      <c r="H702" s="112"/>
      <c r="I702" s="112">
        <v>1.2</v>
      </c>
      <c r="J702" s="112">
        <f t="shared" si="61"/>
        <v>6.84</v>
      </c>
      <c r="K702" s="112"/>
      <c r="L702" s="131"/>
      <c r="M702" s="112"/>
      <c r="N702" s="112"/>
      <c r="O702" s="131"/>
      <c r="P702" s="112"/>
      <c r="Q702" s="112"/>
      <c r="R702" s="119"/>
      <c r="S702" s="112"/>
      <c r="U702" s="160"/>
      <c r="V702" s="160"/>
    </row>
    <row r="703" spans="1:22" s="116" customFormat="1" x14ac:dyDescent="0.35">
      <c r="A703" s="107"/>
      <c r="B703" s="107"/>
      <c r="C703" s="108"/>
      <c r="D703" s="128"/>
      <c r="E703" s="107"/>
      <c r="F703" s="112">
        <v>2</v>
      </c>
      <c r="G703" s="112">
        <v>0.8</v>
      </c>
      <c r="H703" s="112"/>
      <c r="I703" s="112">
        <v>1.2</v>
      </c>
      <c r="J703" s="112">
        <f t="shared" si="61"/>
        <v>1.92</v>
      </c>
      <c r="K703" s="112"/>
      <c r="L703" s="131"/>
      <c r="M703" s="112"/>
      <c r="N703" s="112"/>
      <c r="O703" s="131"/>
      <c r="P703" s="112"/>
      <c r="Q703" s="112"/>
      <c r="R703" s="119"/>
      <c r="S703" s="112"/>
      <c r="U703" s="112"/>
      <c r="V703" s="112"/>
    </row>
    <row r="704" spans="1:22" s="116" customFormat="1" x14ac:dyDescent="0.35">
      <c r="A704" s="107"/>
      <c r="B704" s="107"/>
      <c r="C704" s="108"/>
      <c r="D704" s="128"/>
      <c r="E704" s="107"/>
      <c r="F704" s="112"/>
      <c r="G704" s="112">
        <v>5.67</v>
      </c>
      <c r="H704" s="112"/>
      <c r="I704" s="112">
        <v>1.2</v>
      </c>
      <c r="J704" s="112">
        <f t="shared" si="61"/>
        <v>6.8</v>
      </c>
      <c r="K704" s="112"/>
      <c r="L704" s="131"/>
      <c r="M704" s="112"/>
      <c r="N704" s="112"/>
      <c r="O704" s="131"/>
      <c r="P704" s="112"/>
      <c r="Q704" s="112"/>
      <c r="R704" s="119"/>
      <c r="S704" s="112">
        <f t="shared" ref="S704" si="63">U704*2+V704*2</f>
        <v>13.96</v>
      </c>
      <c r="U704" s="116">
        <v>3.66</v>
      </c>
      <c r="V704" s="116">
        <v>3.32</v>
      </c>
    </row>
    <row r="705" spans="1:22" s="116" customFormat="1" ht="14.5" customHeight="1" x14ac:dyDescent="0.35">
      <c r="A705" s="107"/>
      <c r="B705" s="107"/>
      <c r="C705" s="108"/>
      <c r="D705" s="140"/>
      <c r="E705" s="107"/>
      <c r="F705" s="112">
        <v>2</v>
      </c>
      <c r="G705" s="112">
        <v>21.73</v>
      </c>
      <c r="H705" s="112"/>
      <c r="I705" s="112">
        <v>1.2</v>
      </c>
      <c r="J705" s="112">
        <f t="shared" ref="J705:J713" si="64">ROUND(PRODUCT(F705:I705),2)</f>
        <v>52.15</v>
      </c>
      <c r="K705" s="112"/>
      <c r="L705" s="131"/>
      <c r="M705" s="112"/>
      <c r="N705" s="112"/>
      <c r="O705" s="131"/>
      <c r="P705" s="112"/>
      <c r="Q705" s="112"/>
      <c r="R705" s="119"/>
      <c r="S705" s="112">
        <f t="shared" ref="S705" si="65">U705*2+V705*2</f>
        <v>12.2</v>
      </c>
      <c r="U705" s="116">
        <v>2.1</v>
      </c>
      <c r="V705" s="116">
        <v>4</v>
      </c>
    </row>
    <row r="706" spans="1:22" s="116" customFormat="1" x14ac:dyDescent="0.35">
      <c r="A706" s="107"/>
      <c r="B706" s="107"/>
      <c r="C706" s="108"/>
      <c r="D706" s="128"/>
      <c r="E706" s="107"/>
      <c r="F706" s="112"/>
      <c r="G706" s="112">
        <v>5.2</v>
      </c>
      <c r="H706" s="112"/>
      <c r="I706" s="112">
        <v>1.2</v>
      </c>
      <c r="J706" s="112">
        <f t="shared" si="64"/>
        <v>6.24</v>
      </c>
      <c r="K706" s="112"/>
      <c r="L706" s="131"/>
      <c r="M706" s="112"/>
      <c r="N706" s="112"/>
      <c r="O706" s="131"/>
      <c r="P706" s="112"/>
      <c r="Q706" s="112"/>
      <c r="R706" s="119"/>
      <c r="S706" s="112"/>
      <c r="U706" s="112"/>
      <c r="V706" s="112"/>
    </row>
    <row r="707" spans="1:22" s="116" customFormat="1" x14ac:dyDescent="0.35">
      <c r="A707" s="107"/>
      <c r="B707" s="107"/>
      <c r="C707" s="108"/>
      <c r="D707" s="128"/>
      <c r="E707" s="107"/>
      <c r="F707" s="112"/>
      <c r="G707" s="112">
        <v>7.7</v>
      </c>
      <c r="H707" s="112"/>
      <c r="I707" s="112">
        <v>1.2</v>
      </c>
      <c r="J707" s="112">
        <f t="shared" si="64"/>
        <v>9.24</v>
      </c>
      <c r="K707" s="112"/>
      <c r="L707" s="131"/>
      <c r="M707" s="112"/>
      <c r="N707" s="112"/>
      <c r="O707" s="131"/>
      <c r="P707" s="112"/>
      <c r="Q707" s="112"/>
      <c r="R707" s="119"/>
      <c r="S707" s="112"/>
      <c r="U707" s="160"/>
      <c r="V707" s="160"/>
    </row>
    <row r="708" spans="1:22" s="116" customFormat="1" x14ac:dyDescent="0.35">
      <c r="A708" s="107"/>
      <c r="B708" s="107"/>
      <c r="C708" s="108"/>
      <c r="D708" s="128" t="s">
        <v>858</v>
      </c>
      <c r="E708" s="107"/>
      <c r="F708" s="112"/>
      <c r="G708" s="112">
        <v>7.7</v>
      </c>
      <c r="H708" s="112"/>
      <c r="I708" s="112">
        <v>1.2</v>
      </c>
      <c r="J708" s="112">
        <f t="shared" si="64"/>
        <v>9.24</v>
      </c>
      <c r="K708" s="112"/>
      <c r="L708" s="131"/>
      <c r="M708" s="112"/>
      <c r="N708" s="112"/>
      <c r="O708" s="131"/>
      <c r="P708" s="112"/>
      <c r="Q708" s="112"/>
      <c r="R708" s="119"/>
      <c r="S708" s="112"/>
      <c r="U708" s="160"/>
      <c r="V708" s="160"/>
    </row>
    <row r="709" spans="1:22" s="116" customFormat="1" x14ac:dyDescent="0.35">
      <c r="A709" s="107"/>
      <c r="B709" s="107"/>
      <c r="C709" s="108"/>
      <c r="D709" s="128"/>
      <c r="E709" s="107"/>
      <c r="F709" s="112"/>
      <c r="G709" s="112">
        <v>26.69</v>
      </c>
      <c r="H709" s="112"/>
      <c r="I709" s="112">
        <v>1.2</v>
      </c>
      <c r="J709" s="112">
        <f t="shared" si="64"/>
        <v>32.03</v>
      </c>
      <c r="K709" s="112"/>
      <c r="L709" s="131"/>
      <c r="M709" s="112"/>
      <c r="N709" s="112"/>
      <c r="O709" s="131"/>
      <c r="P709" s="112"/>
      <c r="Q709" s="112"/>
      <c r="R709" s="119"/>
      <c r="S709" s="112"/>
      <c r="U709" s="160"/>
      <c r="V709" s="160"/>
    </row>
    <row r="710" spans="1:22" s="116" customFormat="1" x14ac:dyDescent="0.35">
      <c r="A710" s="107"/>
      <c r="B710" s="107"/>
      <c r="C710" s="108"/>
      <c r="D710" s="128"/>
      <c r="E710" s="107"/>
      <c r="F710" s="112"/>
      <c r="G710" s="112">
        <v>25.61</v>
      </c>
      <c r="H710" s="112"/>
      <c r="I710" s="112">
        <v>1.2</v>
      </c>
      <c r="J710" s="112">
        <f t="shared" si="64"/>
        <v>30.73</v>
      </c>
      <c r="K710" s="112"/>
      <c r="L710" s="131"/>
      <c r="M710" s="112"/>
      <c r="N710" s="112"/>
      <c r="O710" s="131"/>
      <c r="P710" s="112"/>
      <c r="Q710" s="112"/>
      <c r="R710" s="119"/>
      <c r="S710" s="112"/>
      <c r="U710" s="160"/>
      <c r="V710" s="160"/>
    </row>
    <row r="711" spans="1:22" s="116" customFormat="1" x14ac:dyDescent="0.35">
      <c r="A711" s="107"/>
      <c r="B711" s="107"/>
      <c r="C711" s="108"/>
      <c r="D711" s="128"/>
      <c r="E711" s="107"/>
      <c r="F711" s="112"/>
      <c r="G711" s="112">
        <v>4.05</v>
      </c>
      <c r="H711" s="112"/>
      <c r="I711" s="112">
        <v>1.2</v>
      </c>
      <c r="J711" s="112">
        <f t="shared" si="64"/>
        <v>4.8600000000000003</v>
      </c>
      <c r="K711" s="112"/>
      <c r="L711" s="131"/>
      <c r="M711" s="112"/>
      <c r="N711" s="112"/>
      <c r="O711" s="131"/>
      <c r="P711" s="112"/>
      <c r="Q711" s="112"/>
      <c r="R711" s="119"/>
      <c r="S711" s="112"/>
      <c r="U711" s="160"/>
      <c r="V711" s="160"/>
    </row>
    <row r="712" spans="1:22" s="116" customFormat="1" x14ac:dyDescent="0.35">
      <c r="A712" s="107"/>
      <c r="B712" s="107"/>
      <c r="C712" s="108"/>
      <c r="D712" s="128" t="s">
        <v>857</v>
      </c>
      <c r="E712" s="107"/>
      <c r="F712" s="112"/>
      <c r="G712" s="112">
        <v>26.69</v>
      </c>
      <c r="H712" s="112"/>
      <c r="I712" s="112">
        <f>3+1.2</f>
        <v>4.2</v>
      </c>
      <c r="J712" s="112">
        <f t="shared" si="64"/>
        <v>112.1</v>
      </c>
      <c r="K712" s="112"/>
      <c r="L712" s="131"/>
      <c r="M712" s="112"/>
      <c r="N712" s="112"/>
      <c r="O712" s="131"/>
      <c r="P712" s="112"/>
      <c r="Q712" s="112"/>
      <c r="R712" s="119"/>
      <c r="S712" s="112"/>
      <c r="U712" s="160"/>
      <c r="V712" s="160"/>
    </row>
    <row r="713" spans="1:22" s="116" customFormat="1" x14ac:dyDescent="0.35">
      <c r="A713" s="107"/>
      <c r="B713" s="107"/>
      <c r="C713" s="108"/>
      <c r="D713" s="128"/>
      <c r="E713" s="107"/>
      <c r="F713" s="112"/>
      <c r="G713" s="112"/>
      <c r="H713" s="112"/>
      <c r="I713" s="112"/>
      <c r="J713" s="112">
        <f t="shared" si="64"/>
        <v>0</v>
      </c>
      <c r="K713" s="112"/>
      <c r="L713" s="131"/>
      <c r="M713" s="112"/>
      <c r="N713" s="112"/>
      <c r="O713" s="131"/>
      <c r="P713" s="112"/>
      <c r="Q713" s="112"/>
      <c r="R713" s="119"/>
      <c r="S713" s="112"/>
      <c r="U713" s="160"/>
      <c r="V713" s="160"/>
    </row>
    <row r="714" spans="1:22" s="116" customFormat="1" x14ac:dyDescent="0.35">
      <c r="A714" s="107"/>
      <c r="B714" s="107"/>
      <c r="C714" s="108"/>
      <c r="D714" s="128" t="s">
        <v>670</v>
      </c>
      <c r="E714" s="107"/>
      <c r="F714" s="112"/>
      <c r="G714" s="112"/>
      <c r="H714" s="112"/>
      <c r="I714" s="112"/>
      <c r="J714" s="105"/>
      <c r="K714" s="112"/>
      <c r="L714" s="112"/>
      <c r="M714" s="112"/>
      <c r="N714" s="112"/>
      <c r="O714" s="112"/>
      <c r="P714" s="112"/>
      <c r="Q714" s="112"/>
      <c r="S714" s="112"/>
    </row>
    <row r="715" spans="1:22" s="116" customFormat="1" x14ac:dyDescent="0.35">
      <c r="A715" s="107"/>
      <c r="B715" s="107"/>
      <c r="C715" s="108"/>
      <c r="D715" s="128" t="s">
        <v>834</v>
      </c>
      <c r="E715" s="107"/>
      <c r="F715" s="112">
        <v>-48</v>
      </c>
      <c r="G715" s="112">
        <v>0.9</v>
      </c>
      <c r="H715" s="112"/>
      <c r="I715" s="112">
        <v>1.2</v>
      </c>
      <c r="J715" s="105">
        <f t="shared" ref="J715:J726" si="66">ROUND(PRODUCT(F715:I715),2)</f>
        <v>-51.84</v>
      </c>
      <c r="K715" s="112"/>
      <c r="L715" s="112"/>
      <c r="M715" s="112"/>
      <c r="N715" s="112"/>
      <c r="O715" s="112"/>
      <c r="P715" s="112"/>
      <c r="Q715" s="112"/>
      <c r="S715" s="112"/>
    </row>
    <row r="716" spans="1:22" s="116" customFormat="1" x14ac:dyDescent="0.35">
      <c r="A716" s="107"/>
      <c r="B716" s="107"/>
      <c r="C716" s="108"/>
      <c r="D716" s="128" t="s">
        <v>835</v>
      </c>
      <c r="E716" s="107"/>
      <c r="F716" s="112">
        <v>-4</v>
      </c>
      <c r="G716" s="112">
        <v>0.8</v>
      </c>
      <c r="H716" s="112"/>
      <c r="I716" s="112">
        <v>1.2</v>
      </c>
      <c r="J716" s="105">
        <f t="shared" si="66"/>
        <v>-3.84</v>
      </c>
      <c r="K716" s="112"/>
      <c r="L716" s="112"/>
      <c r="M716" s="112"/>
      <c r="N716" s="112"/>
      <c r="O716" s="112"/>
      <c r="P716" s="112"/>
      <c r="Q716" s="112"/>
      <c r="S716" s="112"/>
    </row>
    <row r="717" spans="1:22" s="116" customFormat="1" x14ac:dyDescent="0.35">
      <c r="A717" s="107"/>
      <c r="B717" s="107"/>
      <c r="C717" s="108"/>
      <c r="D717" s="128" t="s">
        <v>837</v>
      </c>
      <c r="E717" s="107"/>
      <c r="F717" s="112">
        <v>-6</v>
      </c>
      <c r="G717" s="112">
        <v>1.5</v>
      </c>
      <c r="H717" s="112"/>
      <c r="I717" s="112">
        <v>1.2</v>
      </c>
      <c r="J717" s="105">
        <f t="shared" si="66"/>
        <v>-10.8</v>
      </c>
      <c r="K717" s="112"/>
      <c r="L717" s="112"/>
      <c r="M717" s="112"/>
      <c r="N717" s="112"/>
      <c r="O717" s="112"/>
      <c r="P717" s="112"/>
      <c r="Q717" s="112"/>
      <c r="S717" s="112"/>
    </row>
    <row r="718" spans="1:22" s="116" customFormat="1" x14ac:dyDescent="0.35">
      <c r="A718" s="107"/>
      <c r="B718" s="107"/>
      <c r="C718" s="108"/>
      <c r="D718" s="128" t="s">
        <v>836</v>
      </c>
      <c r="E718" s="107"/>
      <c r="F718" s="112">
        <v>-6</v>
      </c>
      <c r="G718" s="112">
        <v>1</v>
      </c>
      <c r="H718" s="112"/>
      <c r="I718" s="112">
        <v>1.2</v>
      </c>
      <c r="J718" s="105">
        <f t="shared" si="66"/>
        <v>-7.2</v>
      </c>
      <c r="K718" s="112"/>
      <c r="L718" s="112"/>
      <c r="M718" s="112"/>
      <c r="N718" s="112"/>
      <c r="O718" s="112"/>
      <c r="P718" s="112"/>
      <c r="Q718" s="112"/>
      <c r="S718" s="112"/>
    </row>
    <row r="719" spans="1:22" s="116" customFormat="1" x14ac:dyDescent="0.35">
      <c r="A719" s="107"/>
      <c r="B719" s="107"/>
      <c r="C719" s="108"/>
      <c r="D719" s="128" t="s">
        <v>838</v>
      </c>
      <c r="E719" s="107"/>
      <c r="F719" s="112">
        <v>-2</v>
      </c>
      <c r="G719" s="112">
        <v>8.1999999999999993</v>
      </c>
      <c r="H719" s="112"/>
      <c r="I719" s="112">
        <v>1.2</v>
      </c>
      <c r="J719" s="105">
        <f t="shared" si="66"/>
        <v>-19.68</v>
      </c>
      <c r="K719" s="112"/>
      <c r="L719" s="112"/>
      <c r="M719" s="112"/>
      <c r="N719" s="112"/>
      <c r="O719" s="112"/>
      <c r="P719" s="112"/>
      <c r="Q719" s="112"/>
      <c r="S719" s="112"/>
    </row>
    <row r="720" spans="1:22" s="116" customFormat="1" x14ac:dyDescent="0.35">
      <c r="A720" s="107"/>
      <c r="B720" s="107"/>
      <c r="C720" s="108"/>
      <c r="D720" s="128" t="s">
        <v>839</v>
      </c>
      <c r="E720" s="107"/>
      <c r="F720" s="112">
        <v>-29</v>
      </c>
      <c r="G720" s="112">
        <v>2</v>
      </c>
      <c r="H720" s="112"/>
      <c r="I720" s="112">
        <f>1.2-0.9</f>
        <v>0.29999999999999993</v>
      </c>
      <c r="J720" s="105">
        <f t="shared" si="66"/>
        <v>-17.399999999999999</v>
      </c>
      <c r="K720" s="112"/>
      <c r="L720" s="112"/>
      <c r="M720" s="112"/>
      <c r="N720" s="112"/>
      <c r="O720" s="112"/>
      <c r="P720" s="112"/>
      <c r="Q720" s="112"/>
      <c r="S720" s="112"/>
    </row>
    <row r="721" spans="1:21" s="116" customFormat="1" x14ac:dyDescent="0.35">
      <c r="A721" s="107"/>
      <c r="B721" s="107"/>
      <c r="C721" s="108"/>
      <c r="D721" s="128" t="s">
        <v>840</v>
      </c>
      <c r="E721" s="107"/>
      <c r="F721" s="112">
        <v>-3</v>
      </c>
      <c r="G721" s="112">
        <v>1.2</v>
      </c>
      <c r="H721" s="112"/>
      <c r="I721" s="112">
        <f>1.2-1.1</f>
        <v>9.9999999999999867E-2</v>
      </c>
      <c r="J721" s="105">
        <f t="shared" si="66"/>
        <v>-0.36</v>
      </c>
      <c r="K721" s="112"/>
      <c r="L721" s="112"/>
      <c r="M721" s="112"/>
      <c r="N721" s="112"/>
      <c r="O721" s="112"/>
      <c r="P721" s="112"/>
      <c r="Q721" s="112"/>
      <c r="S721" s="112"/>
    </row>
    <row r="722" spans="1:21" s="116" customFormat="1" x14ac:dyDescent="0.35">
      <c r="A722" s="107"/>
      <c r="B722" s="107"/>
      <c r="C722" s="108"/>
      <c r="D722" s="128" t="s">
        <v>841</v>
      </c>
      <c r="E722" s="107"/>
      <c r="F722" s="112">
        <v>-5</v>
      </c>
      <c r="G722" s="112">
        <v>3</v>
      </c>
      <c r="H722" s="112"/>
      <c r="I722" s="112">
        <f t="shared" ref="I722:I726" si="67">1.2-0.9</f>
        <v>0.29999999999999993</v>
      </c>
      <c r="J722" s="105">
        <f t="shared" si="66"/>
        <v>-4.5</v>
      </c>
      <c r="K722" s="112"/>
      <c r="L722" s="112"/>
      <c r="M722" s="112"/>
      <c r="N722" s="112"/>
      <c r="O722" s="112"/>
      <c r="P722" s="112"/>
      <c r="Q722" s="112"/>
      <c r="S722" s="112"/>
    </row>
    <row r="723" spans="1:21" s="116" customFormat="1" x14ac:dyDescent="0.35">
      <c r="A723" s="107"/>
      <c r="B723" s="107"/>
      <c r="C723" s="108"/>
      <c r="D723" s="128" t="s">
        <v>842</v>
      </c>
      <c r="E723" s="107"/>
      <c r="F723" s="112">
        <v>-2</v>
      </c>
      <c r="G723" s="112">
        <v>1</v>
      </c>
      <c r="H723" s="112"/>
      <c r="I723" s="112">
        <f t="shared" si="67"/>
        <v>0.29999999999999993</v>
      </c>
      <c r="J723" s="105">
        <f t="shared" si="66"/>
        <v>-0.6</v>
      </c>
      <c r="K723" s="112"/>
      <c r="L723" s="112"/>
      <c r="M723" s="112"/>
      <c r="N723" s="112"/>
      <c r="O723" s="112"/>
      <c r="P723" s="112"/>
      <c r="Q723" s="112"/>
      <c r="S723" s="112"/>
    </row>
    <row r="724" spans="1:21" s="116" customFormat="1" x14ac:dyDescent="0.35">
      <c r="A724" s="107"/>
      <c r="B724" s="107"/>
      <c r="C724" s="108"/>
      <c r="D724" s="128" t="s">
        <v>843</v>
      </c>
      <c r="E724" s="107"/>
      <c r="F724" s="112">
        <v>-3</v>
      </c>
      <c r="G724" s="112">
        <v>1.5</v>
      </c>
      <c r="H724" s="112"/>
      <c r="I724" s="112">
        <f t="shared" si="67"/>
        <v>0.29999999999999993</v>
      </c>
      <c r="J724" s="105">
        <f t="shared" si="66"/>
        <v>-1.35</v>
      </c>
      <c r="K724" s="112"/>
      <c r="L724" s="112"/>
      <c r="M724" s="112"/>
      <c r="N724" s="112"/>
      <c r="O724" s="112"/>
      <c r="P724" s="112"/>
      <c r="Q724" s="112"/>
      <c r="S724" s="112"/>
    </row>
    <row r="725" spans="1:21" s="116" customFormat="1" x14ac:dyDescent="0.35">
      <c r="A725" s="107"/>
      <c r="B725" s="107"/>
      <c r="C725" s="108"/>
      <c r="D725" s="128" t="s">
        <v>844</v>
      </c>
      <c r="E725" s="107"/>
      <c r="F725" s="112">
        <v>-2</v>
      </c>
      <c r="G725" s="112">
        <v>1.8</v>
      </c>
      <c r="H725" s="112"/>
      <c r="I725" s="112">
        <f t="shared" si="67"/>
        <v>0.29999999999999993</v>
      </c>
      <c r="J725" s="105">
        <f t="shared" si="66"/>
        <v>-1.08</v>
      </c>
      <c r="K725" s="112"/>
      <c r="L725" s="112"/>
      <c r="M725" s="112"/>
      <c r="N725" s="112"/>
      <c r="O725" s="112"/>
      <c r="P725" s="112"/>
      <c r="Q725" s="112"/>
      <c r="S725" s="112"/>
    </row>
    <row r="726" spans="1:21" s="116" customFormat="1" x14ac:dyDescent="0.35">
      <c r="A726" s="107"/>
      <c r="B726" s="107"/>
      <c r="C726" s="108"/>
      <c r="D726" s="128" t="s">
        <v>845</v>
      </c>
      <c r="E726" s="107"/>
      <c r="F726" s="112">
        <v>-5</v>
      </c>
      <c r="G726" s="112">
        <v>1.2</v>
      </c>
      <c r="H726" s="112"/>
      <c r="I726" s="112">
        <f t="shared" si="67"/>
        <v>0.29999999999999993</v>
      </c>
      <c r="J726" s="105">
        <f t="shared" si="66"/>
        <v>-1.8</v>
      </c>
      <c r="K726" s="112"/>
      <c r="L726" s="112"/>
      <c r="M726" s="112"/>
      <c r="N726" s="112"/>
      <c r="O726" s="112"/>
      <c r="P726" s="112"/>
      <c r="Q726" s="112"/>
      <c r="S726" s="112"/>
    </row>
    <row r="727" spans="1:21" s="70" customFormat="1" x14ac:dyDescent="0.35">
      <c r="A727" s="102"/>
      <c r="B727" s="102"/>
      <c r="C727" s="102"/>
      <c r="D727" s="121" t="str">
        <f>"Total item "&amp;A658</f>
        <v>Total item 5.4</v>
      </c>
      <c r="E727" s="104"/>
      <c r="F727" s="105"/>
      <c r="G727" s="105"/>
      <c r="H727" s="105"/>
      <c r="I727" s="105"/>
      <c r="J727" s="98">
        <f>SUM(J659:J726)</f>
        <v>831.63999999999976</v>
      </c>
      <c r="K727" s="105"/>
      <c r="L727" s="105"/>
      <c r="M727" s="105"/>
      <c r="N727" s="105"/>
      <c r="O727" s="105"/>
      <c r="P727" s="105"/>
      <c r="Q727" s="105"/>
      <c r="S727" s="105"/>
    </row>
    <row r="728" spans="1:21" x14ac:dyDescent="0.35">
      <c r="A728" s="139"/>
      <c r="B728" s="88"/>
      <c r="C728" s="88"/>
      <c r="D728" s="132"/>
      <c r="E728" s="133"/>
      <c r="F728" s="91"/>
      <c r="G728" s="91"/>
      <c r="H728" s="91"/>
      <c r="I728" s="91"/>
      <c r="J728" s="90"/>
      <c r="K728" s="91"/>
      <c r="L728" s="91"/>
      <c r="M728" s="91"/>
      <c r="N728" s="91"/>
      <c r="O728" s="91"/>
      <c r="P728" s="91"/>
      <c r="Q728" s="91"/>
      <c r="S728" s="91"/>
      <c r="T728" s="144"/>
      <c r="U728" s="144"/>
    </row>
    <row r="729" spans="1:21" s="116" customFormat="1" ht="44.25" customHeight="1" x14ac:dyDescent="0.35">
      <c r="A729" s="107" t="s">
        <v>174</v>
      </c>
      <c r="B729" s="107" t="s">
        <v>31</v>
      </c>
      <c r="C729" s="108" t="s">
        <v>561</v>
      </c>
      <c r="D729" s="109" t="s">
        <v>885</v>
      </c>
      <c r="E729" s="107" t="s">
        <v>81</v>
      </c>
      <c r="F729" s="111"/>
      <c r="G729" s="111"/>
      <c r="H729" s="111"/>
      <c r="I729" s="111"/>
      <c r="J729" s="111"/>
      <c r="K729" s="112">
        <f>J738</f>
        <v>92.699999999999989</v>
      </c>
      <c r="L729" s="112" t="s">
        <v>886</v>
      </c>
      <c r="M729" s="112">
        <f>ROUND(L729*(1+$N$10),2)</f>
        <v>174.74</v>
      </c>
      <c r="N729" s="112">
        <f>TRUNC($K729*M729,2)</f>
        <v>16198.39</v>
      </c>
      <c r="O729" s="112" t="s">
        <v>887</v>
      </c>
      <c r="P729" s="112">
        <f>ROUND(O729*(1+$Q$10),2)</f>
        <v>168.89</v>
      </c>
      <c r="Q729" s="112">
        <f>TRUNC($K729*P729,2)</f>
        <v>15656.1</v>
      </c>
      <c r="R729" s="113"/>
      <c r="S729" s="112"/>
    </row>
    <row r="730" spans="1:21" s="116" customFormat="1" x14ac:dyDescent="0.35">
      <c r="A730" s="107"/>
      <c r="B730" s="107"/>
      <c r="C730" s="108"/>
      <c r="D730" s="140" t="s">
        <v>564</v>
      </c>
      <c r="E730" s="107"/>
      <c r="F730" s="112" t="s">
        <v>563</v>
      </c>
      <c r="G730" s="112" t="s">
        <v>562</v>
      </c>
      <c r="H730" s="112"/>
      <c r="I730" s="112"/>
      <c r="J730" s="112">
        <f>ROUND(PRODUCT(F730:I730),2)</f>
        <v>0</v>
      </c>
      <c r="K730" s="112"/>
      <c r="L730" s="131"/>
      <c r="M730" s="112"/>
      <c r="N730" s="112"/>
      <c r="O730" s="131"/>
      <c r="P730" s="112"/>
      <c r="Q730" s="112"/>
      <c r="R730" s="119"/>
      <c r="S730" s="112"/>
    </row>
    <row r="731" spans="1:21" s="116" customFormat="1" x14ac:dyDescent="0.35">
      <c r="A731" s="107"/>
      <c r="B731" s="107"/>
      <c r="C731" s="108"/>
      <c r="D731" s="128" t="s">
        <v>839</v>
      </c>
      <c r="E731" s="107"/>
      <c r="F731" s="112">
        <v>29</v>
      </c>
      <c r="G731" s="112">
        <v>2</v>
      </c>
      <c r="H731" s="112"/>
      <c r="I731" s="112"/>
      <c r="J731" s="105">
        <f t="shared" ref="J731:J737" si="68">ROUND(PRODUCT(F731:I731),2)</f>
        <v>58</v>
      </c>
      <c r="K731" s="112"/>
      <c r="L731" s="112"/>
      <c r="M731" s="112"/>
      <c r="N731" s="112"/>
      <c r="O731" s="112"/>
      <c r="P731" s="112"/>
      <c r="Q731" s="112"/>
      <c r="S731" s="112"/>
    </row>
    <row r="732" spans="1:21" s="116" customFormat="1" x14ac:dyDescent="0.35">
      <c r="A732" s="107"/>
      <c r="B732" s="107"/>
      <c r="C732" s="108"/>
      <c r="D732" s="128" t="s">
        <v>840</v>
      </c>
      <c r="E732" s="107"/>
      <c r="F732" s="112">
        <v>3</v>
      </c>
      <c r="G732" s="112">
        <v>1.2</v>
      </c>
      <c r="H732" s="112"/>
      <c r="I732" s="112"/>
      <c r="J732" s="105">
        <f t="shared" si="68"/>
        <v>3.6</v>
      </c>
      <c r="K732" s="112"/>
      <c r="L732" s="112"/>
      <c r="M732" s="112"/>
      <c r="N732" s="112"/>
      <c r="O732" s="112"/>
      <c r="P732" s="112"/>
      <c r="Q732" s="112"/>
      <c r="S732" s="112"/>
    </row>
    <row r="733" spans="1:21" s="116" customFormat="1" x14ac:dyDescent="0.35">
      <c r="A733" s="107"/>
      <c r="B733" s="107"/>
      <c r="C733" s="108"/>
      <c r="D733" s="128" t="s">
        <v>841</v>
      </c>
      <c r="E733" s="107"/>
      <c r="F733" s="112">
        <v>5</v>
      </c>
      <c r="G733" s="112">
        <v>3</v>
      </c>
      <c r="H733" s="112"/>
      <c r="I733" s="112"/>
      <c r="J733" s="105">
        <f t="shared" si="68"/>
        <v>15</v>
      </c>
      <c r="K733" s="112"/>
      <c r="L733" s="112"/>
      <c r="M733" s="112"/>
      <c r="N733" s="112"/>
      <c r="O733" s="112"/>
      <c r="P733" s="112"/>
      <c r="Q733" s="112"/>
      <c r="S733" s="112"/>
    </row>
    <row r="734" spans="1:21" s="116" customFormat="1" x14ac:dyDescent="0.35">
      <c r="A734" s="107"/>
      <c r="B734" s="107"/>
      <c r="C734" s="108"/>
      <c r="D734" s="128" t="s">
        <v>842</v>
      </c>
      <c r="E734" s="107"/>
      <c r="F734" s="112">
        <v>2</v>
      </c>
      <c r="G734" s="112">
        <v>1</v>
      </c>
      <c r="H734" s="112"/>
      <c r="I734" s="112"/>
      <c r="J734" s="105">
        <f t="shared" si="68"/>
        <v>2</v>
      </c>
      <c r="K734" s="112"/>
      <c r="L734" s="112"/>
      <c r="M734" s="112"/>
      <c r="N734" s="112"/>
      <c r="O734" s="112"/>
      <c r="P734" s="112"/>
      <c r="Q734" s="112"/>
      <c r="S734" s="112"/>
    </row>
    <row r="735" spans="1:21" s="116" customFormat="1" x14ac:dyDescent="0.35">
      <c r="A735" s="107"/>
      <c r="B735" s="107"/>
      <c r="C735" s="108"/>
      <c r="D735" s="128" t="s">
        <v>843</v>
      </c>
      <c r="E735" s="107"/>
      <c r="F735" s="112">
        <v>3</v>
      </c>
      <c r="G735" s="112">
        <v>1.5</v>
      </c>
      <c r="H735" s="112"/>
      <c r="I735" s="112"/>
      <c r="J735" s="105">
        <f t="shared" si="68"/>
        <v>4.5</v>
      </c>
      <c r="K735" s="112"/>
      <c r="L735" s="112"/>
      <c r="M735" s="112"/>
      <c r="N735" s="112"/>
      <c r="O735" s="112"/>
      <c r="P735" s="112"/>
      <c r="Q735" s="112"/>
      <c r="S735" s="112"/>
    </row>
    <row r="736" spans="1:21" s="116" customFormat="1" x14ac:dyDescent="0.35">
      <c r="A736" s="107"/>
      <c r="B736" s="107"/>
      <c r="C736" s="108"/>
      <c r="D736" s="128" t="s">
        <v>844</v>
      </c>
      <c r="E736" s="107"/>
      <c r="F736" s="112">
        <v>2</v>
      </c>
      <c r="G736" s="112">
        <v>1.8</v>
      </c>
      <c r="H736" s="112"/>
      <c r="I736" s="112"/>
      <c r="J736" s="105">
        <f t="shared" si="68"/>
        <v>3.6</v>
      </c>
      <c r="K736" s="112"/>
      <c r="L736" s="112"/>
      <c r="M736" s="112"/>
      <c r="N736" s="112"/>
      <c r="O736" s="112"/>
      <c r="P736" s="112"/>
      <c r="Q736" s="112"/>
      <c r="S736" s="112"/>
    </row>
    <row r="737" spans="1:21" s="116" customFormat="1" x14ac:dyDescent="0.35">
      <c r="A737" s="107"/>
      <c r="B737" s="107"/>
      <c r="C737" s="108"/>
      <c r="D737" s="128" t="s">
        <v>845</v>
      </c>
      <c r="E737" s="107"/>
      <c r="F737" s="112">
        <v>5</v>
      </c>
      <c r="G737" s="112">
        <v>1.2</v>
      </c>
      <c r="H737" s="112"/>
      <c r="I737" s="112"/>
      <c r="J737" s="105">
        <f t="shared" si="68"/>
        <v>6</v>
      </c>
      <c r="K737" s="112"/>
      <c r="L737" s="112"/>
      <c r="M737" s="112"/>
      <c r="N737" s="112"/>
      <c r="O737" s="112"/>
      <c r="P737" s="112"/>
      <c r="Q737" s="112"/>
      <c r="S737" s="112"/>
    </row>
    <row r="738" spans="1:21" s="70" customFormat="1" x14ac:dyDescent="0.35">
      <c r="A738" s="102"/>
      <c r="B738" s="102"/>
      <c r="C738" s="102"/>
      <c r="D738" s="121" t="str">
        <f>"Total item "&amp;A729</f>
        <v>Total item 5.5</v>
      </c>
      <c r="E738" s="104"/>
      <c r="F738" s="105"/>
      <c r="G738" s="105"/>
      <c r="H738" s="105"/>
      <c r="I738" s="105"/>
      <c r="J738" s="98">
        <f>SUM(J730:J737)</f>
        <v>92.699999999999989</v>
      </c>
      <c r="K738" s="105"/>
      <c r="L738" s="105"/>
      <c r="M738" s="105"/>
      <c r="N738" s="105"/>
      <c r="O738" s="105"/>
      <c r="P738" s="105"/>
      <c r="Q738" s="105"/>
      <c r="S738" s="105"/>
    </row>
    <row r="739" spans="1:21" s="70" customFormat="1" x14ac:dyDescent="0.35">
      <c r="A739" s="101"/>
      <c r="B739" s="102"/>
      <c r="C739" s="102"/>
      <c r="D739" s="121"/>
      <c r="E739" s="104"/>
      <c r="F739" s="105"/>
      <c r="G739" s="105"/>
      <c r="H739" s="105"/>
      <c r="I739" s="105"/>
      <c r="J739" s="106"/>
      <c r="K739" s="105"/>
      <c r="L739" s="105"/>
      <c r="M739" s="105"/>
      <c r="N739" s="105"/>
      <c r="O739" s="105"/>
      <c r="P739" s="105"/>
      <c r="Q739" s="105"/>
      <c r="S739" s="105"/>
      <c r="T739" s="78"/>
      <c r="U739" s="78"/>
    </row>
    <row r="740" spans="1:21" s="116" customFormat="1" ht="58.5" customHeight="1" x14ac:dyDescent="0.35">
      <c r="A740" s="107" t="s">
        <v>282</v>
      </c>
      <c r="B740" s="107" t="s">
        <v>31</v>
      </c>
      <c r="C740" s="108" t="s">
        <v>859</v>
      </c>
      <c r="D740" s="109" t="s">
        <v>860</v>
      </c>
      <c r="E740" s="107" t="s">
        <v>82</v>
      </c>
      <c r="F740" s="111"/>
      <c r="G740" s="111"/>
      <c r="H740" s="111"/>
      <c r="I740" s="111"/>
      <c r="J740" s="111"/>
      <c r="K740" s="112">
        <f>J746</f>
        <v>13.399999999999999</v>
      </c>
      <c r="L740" s="112" t="s">
        <v>861</v>
      </c>
      <c r="M740" s="112">
        <f>ROUND(L740*(1+$N$10),2)</f>
        <v>1230.8599999999999</v>
      </c>
      <c r="N740" s="112">
        <f>TRUNC($K740*M740,2)</f>
        <v>16493.52</v>
      </c>
      <c r="O740" s="112" t="s">
        <v>862</v>
      </c>
      <c r="P740" s="112">
        <f>ROUND(O740*(1+$Q$10),2)</f>
        <v>1179.8900000000001</v>
      </c>
      <c r="Q740" s="112">
        <f>TRUNC($K740*P740,2)</f>
        <v>15810.52</v>
      </c>
      <c r="R740" s="113"/>
      <c r="S740" s="112"/>
    </row>
    <row r="741" spans="1:21" s="116" customFormat="1" x14ac:dyDescent="0.35">
      <c r="A741" s="107"/>
      <c r="B741" s="107"/>
      <c r="C741" s="108"/>
      <c r="D741" s="140" t="s">
        <v>574</v>
      </c>
      <c r="E741" s="107"/>
      <c r="F741" s="112">
        <v>2</v>
      </c>
      <c r="G741" s="112">
        <v>2.5</v>
      </c>
      <c r="H741" s="112"/>
      <c r="I741" s="112">
        <v>2</v>
      </c>
      <c r="J741" s="112">
        <f>ROUND(PRODUCT(F741:I741),2)</f>
        <v>10</v>
      </c>
      <c r="K741" s="112"/>
      <c r="L741" s="131"/>
      <c r="M741" s="112"/>
      <c r="N741" s="112"/>
      <c r="O741" s="131"/>
      <c r="P741" s="112"/>
      <c r="Q741" s="112"/>
      <c r="R741" s="119"/>
      <c r="S741" s="112"/>
    </row>
    <row r="742" spans="1:21" s="116" customFormat="1" x14ac:dyDescent="0.35">
      <c r="A742" s="107"/>
      <c r="B742" s="107"/>
      <c r="C742" s="108"/>
      <c r="D742" s="128"/>
      <c r="E742" s="107"/>
      <c r="F742" s="112">
        <v>2</v>
      </c>
      <c r="G742" s="112">
        <v>1.75</v>
      </c>
      <c r="H742" s="112"/>
      <c r="I742" s="112">
        <v>2</v>
      </c>
      <c r="J742" s="112">
        <f t="shared" ref="J742:J745" si="69">ROUND(PRODUCT(F742:I742),2)</f>
        <v>7</v>
      </c>
      <c r="K742" s="112"/>
      <c r="L742" s="131"/>
      <c r="M742" s="112"/>
      <c r="N742" s="112"/>
      <c r="O742" s="131"/>
      <c r="P742" s="112"/>
      <c r="Q742" s="112"/>
      <c r="R742" s="119"/>
      <c r="S742" s="112"/>
    </row>
    <row r="743" spans="1:21" s="116" customFormat="1" x14ac:dyDescent="0.35">
      <c r="A743" s="107"/>
      <c r="B743" s="107"/>
      <c r="C743" s="108"/>
      <c r="D743" s="128"/>
      <c r="E743" s="107"/>
      <c r="F743" s="112">
        <v>4</v>
      </c>
      <c r="G743" s="112">
        <v>0.85</v>
      </c>
      <c r="H743" s="112"/>
      <c r="I743" s="112">
        <v>2</v>
      </c>
      <c r="J743" s="112">
        <f t="shared" si="69"/>
        <v>6.8</v>
      </c>
      <c r="K743" s="112"/>
      <c r="L743" s="131"/>
      <c r="M743" s="112"/>
      <c r="N743" s="112"/>
      <c r="O743" s="131"/>
      <c r="P743" s="112"/>
      <c r="Q743" s="112"/>
      <c r="R743" s="119"/>
      <c r="S743" s="112"/>
    </row>
    <row r="744" spans="1:21" s="116" customFormat="1" x14ac:dyDescent="0.35">
      <c r="A744" s="107"/>
      <c r="B744" s="107"/>
      <c r="C744" s="108"/>
      <c r="D744" s="128" t="s">
        <v>556</v>
      </c>
      <c r="E744" s="107"/>
      <c r="F744" s="112">
        <v>-4</v>
      </c>
      <c r="G744" s="112">
        <v>0.8</v>
      </c>
      <c r="H744" s="112"/>
      <c r="I744" s="112">
        <v>2</v>
      </c>
      <c r="J744" s="112">
        <f t="shared" si="69"/>
        <v>-6.4</v>
      </c>
      <c r="K744" s="112"/>
      <c r="L744" s="131"/>
      <c r="M744" s="112"/>
      <c r="N744" s="112"/>
      <c r="O744" s="131"/>
      <c r="P744" s="112"/>
      <c r="Q744" s="112"/>
      <c r="R744" s="119"/>
      <c r="S744" s="112"/>
    </row>
    <row r="745" spans="1:21" s="116" customFormat="1" x14ac:dyDescent="0.35">
      <c r="A745" s="107"/>
      <c r="B745" s="107"/>
      <c r="C745" s="108"/>
      <c r="D745" s="128"/>
      <c r="E745" s="107"/>
      <c r="F745" s="112">
        <v>-2</v>
      </c>
      <c r="G745" s="112">
        <v>1</v>
      </c>
      <c r="H745" s="112"/>
      <c r="I745" s="112">
        <v>2</v>
      </c>
      <c r="J745" s="112">
        <f t="shared" si="69"/>
        <v>-4</v>
      </c>
      <c r="K745" s="112"/>
      <c r="L745" s="131"/>
      <c r="M745" s="112"/>
      <c r="N745" s="112"/>
      <c r="O745" s="131"/>
      <c r="P745" s="112"/>
      <c r="Q745" s="112"/>
      <c r="R745" s="119"/>
      <c r="S745" s="112"/>
    </row>
    <row r="746" spans="1:21" s="70" customFormat="1" x14ac:dyDescent="0.35">
      <c r="A746" s="102"/>
      <c r="B746" s="102"/>
      <c r="C746" s="102"/>
      <c r="D746" s="121" t="str">
        <f>"Total item "&amp;A740</f>
        <v>Total item 5.6</v>
      </c>
      <c r="E746" s="104"/>
      <c r="F746" s="105"/>
      <c r="G746" s="105"/>
      <c r="H746" s="105"/>
      <c r="I746" s="105"/>
      <c r="J746" s="98">
        <f>SUM(J741:J745)</f>
        <v>13.399999999999999</v>
      </c>
      <c r="K746" s="105"/>
      <c r="L746" s="105"/>
      <c r="M746" s="105"/>
      <c r="N746" s="105"/>
      <c r="O746" s="105"/>
      <c r="P746" s="105"/>
      <c r="Q746" s="105"/>
      <c r="S746" s="105"/>
    </row>
    <row r="747" spans="1:21" x14ac:dyDescent="0.35">
      <c r="A747" s="139"/>
      <c r="B747" s="88"/>
      <c r="C747" s="88"/>
      <c r="D747" s="132"/>
      <c r="E747" s="133"/>
      <c r="F747" s="91"/>
      <c r="G747" s="91"/>
      <c r="H747" s="91"/>
      <c r="I747" s="91"/>
      <c r="J747" s="90"/>
      <c r="K747" s="91"/>
      <c r="L747" s="91"/>
      <c r="M747" s="91"/>
      <c r="N747" s="91"/>
      <c r="O747" s="91"/>
      <c r="P747" s="91"/>
      <c r="Q747" s="91"/>
      <c r="S747" s="91"/>
      <c r="T747" s="144"/>
      <c r="U747" s="144"/>
    </row>
    <row r="748" spans="1:21" s="138" customFormat="1" x14ac:dyDescent="0.35">
      <c r="A748" s="123" t="s">
        <v>12</v>
      </c>
      <c r="B748" s="124" t="s">
        <v>661</v>
      </c>
      <c r="C748" s="124"/>
      <c r="D748" s="125" t="s">
        <v>153</v>
      </c>
      <c r="E748" s="124"/>
      <c r="F748" s="98"/>
      <c r="G748" s="98"/>
      <c r="H748" s="98"/>
      <c r="I748" s="98"/>
      <c r="J748" s="98"/>
      <c r="K748" s="98"/>
      <c r="L748" s="98"/>
      <c r="M748" s="98"/>
      <c r="N748" s="98">
        <f>SUM(N749:N845)</f>
        <v>449360.2</v>
      </c>
      <c r="O748" s="98"/>
      <c r="P748" s="98"/>
      <c r="Q748" s="98">
        <f>SUM(Q749:Q845)</f>
        <v>437775.67000000004</v>
      </c>
      <c r="S748" s="98">
        <f>Q748-N748</f>
        <v>-11584.52999999997</v>
      </c>
      <c r="T748" s="143"/>
      <c r="U748" s="143"/>
    </row>
    <row r="749" spans="1:21" x14ac:dyDescent="0.35">
      <c r="A749" s="139"/>
      <c r="B749" s="88"/>
      <c r="C749" s="88"/>
      <c r="D749" s="132"/>
      <c r="E749" s="133"/>
      <c r="F749" s="91"/>
      <c r="G749" s="91"/>
      <c r="H749" s="91"/>
      <c r="I749" s="91"/>
      <c r="J749" s="90"/>
      <c r="K749" s="91"/>
      <c r="L749" s="91"/>
      <c r="M749" s="91"/>
      <c r="N749" s="91"/>
      <c r="O749" s="91"/>
      <c r="P749" s="91"/>
      <c r="Q749" s="91"/>
      <c r="S749" s="91"/>
      <c r="T749" s="144"/>
      <c r="U749" s="144"/>
    </row>
    <row r="750" spans="1:21" s="116" customFormat="1" ht="42.75" customHeight="1" x14ac:dyDescent="0.35">
      <c r="A750" s="107" t="s">
        <v>118</v>
      </c>
      <c r="B750" s="107" t="s">
        <v>31</v>
      </c>
      <c r="C750" s="108" t="s">
        <v>314</v>
      </c>
      <c r="D750" s="109" t="s">
        <v>404</v>
      </c>
      <c r="E750" s="107" t="s">
        <v>82</v>
      </c>
      <c r="F750" s="111"/>
      <c r="G750" s="111"/>
      <c r="H750" s="111"/>
      <c r="I750" s="111"/>
      <c r="J750" s="111"/>
      <c r="K750" s="112">
        <f>J775</f>
        <v>1044.47</v>
      </c>
      <c r="L750" s="112" t="s">
        <v>736</v>
      </c>
      <c r="M750" s="112">
        <f>ROUND(L750*(1+$N$10),2)</f>
        <v>45.14</v>
      </c>
      <c r="N750" s="112">
        <f>TRUNC($K750*M750,2)</f>
        <v>47147.37</v>
      </c>
      <c r="O750" s="112" t="s">
        <v>737</v>
      </c>
      <c r="P750" s="112">
        <f>ROUND(O750*(1+$Q$10),2)</f>
        <v>44.32</v>
      </c>
      <c r="Q750" s="112">
        <f>TRUNC($K750*P750,2)</f>
        <v>46290.91</v>
      </c>
      <c r="R750" s="113"/>
      <c r="S750" s="112"/>
    </row>
    <row r="751" spans="1:21" s="116" customFormat="1" x14ac:dyDescent="0.35">
      <c r="A751" s="107"/>
      <c r="B751" s="107"/>
      <c r="C751" s="108"/>
      <c r="D751" s="140" t="s">
        <v>668</v>
      </c>
      <c r="E751" s="107"/>
      <c r="F751" s="112"/>
      <c r="G751" s="112"/>
      <c r="H751" s="112"/>
      <c r="I751" s="112"/>
      <c r="J751" s="112"/>
      <c r="K751" s="112"/>
      <c r="L751" s="131"/>
      <c r="M751" s="112"/>
      <c r="N751" s="112"/>
      <c r="O751" s="131"/>
      <c r="P751" s="112"/>
      <c r="Q751" s="112"/>
      <c r="R751" s="119"/>
      <c r="S751" s="112"/>
    </row>
    <row r="752" spans="1:21" s="116" customFormat="1" x14ac:dyDescent="0.35">
      <c r="A752" s="107"/>
      <c r="B752" s="107"/>
      <c r="C752" s="108"/>
      <c r="D752" s="128" t="s">
        <v>669</v>
      </c>
      <c r="E752" s="107"/>
      <c r="F752" s="112">
        <v>7</v>
      </c>
      <c r="G752" s="112">
        <v>6</v>
      </c>
      <c r="H752" s="112">
        <v>6.7</v>
      </c>
      <c r="I752" s="112"/>
      <c r="J752" s="112">
        <f>ROUND(PRODUCT(F752:I752),2)</f>
        <v>281.39999999999998</v>
      </c>
      <c r="K752" s="112"/>
      <c r="L752" s="131"/>
      <c r="M752" s="112"/>
      <c r="N752" s="112"/>
      <c r="O752" s="131"/>
      <c r="P752" s="112"/>
      <c r="Q752" s="112"/>
      <c r="R752" s="119"/>
      <c r="S752" s="112"/>
    </row>
    <row r="753" spans="1:19" s="116" customFormat="1" x14ac:dyDescent="0.35">
      <c r="A753" s="107"/>
      <c r="B753" s="107"/>
      <c r="C753" s="108"/>
      <c r="D753" s="128" t="s">
        <v>671</v>
      </c>
      <c r="E753" s="107"/>
      <c r="F753" s="112"/>
      <c r="G753" s="112">
        <v>6</v>
      </c>
      <c r="H753" s="112">
        <v>3.4</v>
      </c>
      <c r="I753" s="112"/>
      <c r="J753" s="112">
        <f t="shared" ref="J753:J774" si="70">ROUND(PRODUCT(F753:I753),2)</f>
        <v>20.399999999999999</v>
      </c>
      <c r="K753" s="112"/>
      <c r="L753" s="131"/>
      <c r="M753" s="112"/>
      <c r="N753" s="112"/>
      <c r="O753" s="131"/>
      <c r="P753" s="112"/>
      <c r="Q753" s="112"/>
      <c r="R753" s="119"/>
      <c r="S753" s="112"/>
    </row>
    <row r="754" spans="1:19" s="116" customFormat="1" x14ac:dyDescent="0.35">
      <c r="A754" s="107"/>
      <c r="B754" s="107"/>
      <c r="C754" s="108"/>
      <c r="D754" s="128" t="s">
        <v>672</v>
      </c>
      <c r="E754" s="107"/>
      <c r="F754" s="112"/>
      <c r="G754" s="112">
        <v>4.45</v>
      </c>
      <c r="H754" s="112">
        <v>2.4</v>
      </c>
      <c r="I754" s="112"/>
      <c r="J754" s="112">
        <f t="shared" si="70"/>
        <v>10.68</v>
      </c>
      <c r="K754" s="112"/>
      <c r="L754" s="131"/>
      <c r="M754" s="112"/>
      <c r="N754" s="112"/>
      <c r="O754" s="131"/>
      <c r="P754" s="112"/>
      <c r="Q754" s="112"/>
      <c r="R754" s="119"/>
      <c r="S754" s="112"/>
    </row>
    <row r="755" spans="1:19" s="116" customFormat="1" x14ac:dyDescent="0.35">
      <c r="A755" s="107"/>
      <c r="B755" s="107"/>
      <c r="C755" s="108"/>
      <c r="D755" s="128" t="s">
        <v>673</v>
      </c>
      <c r="E755" s="107"/>
      <c r="F755" s="112"/>
      <c r="G755" s="112">
        <v>3.5</v>
      </c>
      <c r="H755" s="112">
        <v>6</v>
      </c>
      <c r="I755" s="112"/>
      <c r="J755" s="112">
        <f t="shared" si="70"/>
        <v>21</v>
      </c>
      <c r="K755" s="112"/>
      <c r="L755" s="131"/>
      <c r="M755" s="112"/>
      <c r="N755" s="112"/>
      <c r="O755" s="131"/>
      <c r="P755" s="112"/>
      <c r="Q755" s="112"/>
      <c r="R755" s="119"/>
      <c r="S755" s="112"/>
    </row>
    <row r="756" spans="1:19" s="116" customFormat="1" x14ac:dyDescent="0.35">
      <c r="A756" s="107"/>
      <c r="B756" s="107"/>
      <c r="C756" s="108"/>
      <c r="D756" s="128" t="s">
        <v>674</v>
      </c>
      <c r="E756" s="107"/>
      <c r="F756" s="112"/>
      <c r="G756" s="112">
        <v>1.4</v>
      </c>
      <c r="H756" s="112">
        <v>2.4</v>
      </c>
      <c r="I756" s="112"/>
      <c r="J756" s="112">
        <f t="shared" si="70"/>
        <v>3.36</v>
      </c>
      <c r="K756" s="112"/>
      <c r="L756" s="131"/>
      <c r="M756" s="112"/>
      <c r="N756" s="112"/>
      <c r="O756" s="131"/>
      <c r="P756" s="112"/>
      <c r="Q756" s="112"/>
      <c r="R756" s="119"/>
      <c r="S756" s="112"/>
    </row>
    <row r="757" spans="1:19" s="116" customFormat="1" x14ac:dyDescent="0.35">
      <c r="A757" s="107"/>
      <c r="B757" s="107"/>
      <c r="C757" s="108"/>
      <c r="D757" s="128" t="s">
        <v>675</v>
      </c>
      <c r="E757" s="107"/>
      <c r="F757" s="112"/>
      <c r="G757" s="112">
        <v>4.0999999999999996</v>
      </c>
      <c r="H757" s="112">
        <v>6</v>
      </c>
      <c r="I757" s="112"/>
      <c r="J757" s="112">
        <f t="shared" si="70"/>
        <v>24.6</v>
      </c>
      <c r="K757" s="112"/>
      <c r="L757" s="131"/>
      <c r="M757" s="112"/>
      <c r="N757" s="112"/>
      <c r="O757" s="131"/>
      <c r="P757" s="112"/>
      <c r="Q757" s="112"/>
      <c r="R757" s="119"/>
      <c r="S757" s="112"/>
    </row>
    <row r="758" spans="1:19" s="116" customFormat="1" x14ac:dyDescent="0.35">
      <c r="A758" s="107"/>
      <c r="B758" s="107"/>
      <c r="C758" s="108"/>
      <c r="D758" s="128" t="s">
        <v>676</v>
      </c>
      <c r="E758" s="107"/>
      <c r="F758" s="112"/>
      <c r="G758" s="112">
        <v>2.99</v>
      </c>
      <c r="H758" s="112">
        <v>1.7</v>
      </c>
      <c r="I758" s="112"/>
      <c r="J758" s="112">
        <f t="shared" si="70"/>
        <v>5.08</v>
      </c>
      <c r="K758" s="112"/>
      <c r="L758" s="131"/>
      <c r="M758" s="112"/>
      <c r="N758" s="112"/>
      <c r="O758" s="131"/>
      <c r="P758" s="112"/>
      <c r="Q758" s="112"/>
      <c r="R758" s="119"/>
      <c r="S758" s="112"/>
    </row>
    <row r="759" spans="1:19" s="116" customFormat="1" x14ac:dyDescent="0.35">
      <c r="A759" s="107"/>
      <c r="B759" s="107"/>
      <c r="C759" s="108"/>
      <c r="D759" s="128" t="s">
        <v>677</v>
      </c>
      <c r="E759" s="107"/>
      <c r="F759" s="112"/>
      <c r="G759" s="112">
        <v>6</v>
      </c>
      <c r="H759" s="112">
        <v>3</v>
      </c>
      <c r="I759" s="112"/>
      <c r="J759" s="112">
        <f t="shared" si="70"/>
        <v>18</v>
      </c>
      <c r="K759" s="112"/>
      <c r="L759" s="131"/>
      <c r="M759" s="112"/>
      <c r="N759" s="112"/>
      <c r="O759" s="131"/>
      <c r="P759" s="112"/>
      <c r="Q759" s="112"/>
      <c r="R759" s="119"/>
      <c r="S759" s="112"/>
    </row>
    <row r="760" spans="1:19" s="116" customFormat="1" x14ac:dyDescent="0.35">
      <c r="A760" s="107"/>
      <c r="B760" s="107"/>
      <c r="C760" s="108"/>
      <c r="D760" s="128" t="s">
        <v>678</v>
      </c>
      <c r="E760" s="107"/>
      <c r="F760" s="112"/>
      <c r="G760" s="112">
        <v>15.85</v>
      </c>
      <c r="H760" s="112">
        <v>5.85</v>
      </c>
      <c r="I760" s="112"/>
      <c r="J760" s="112">
        <f t="shared" si="70"/>
        <v>92.72</v>
      </c>
      <c r="K760" s="112"/>
      <c r="L760" s="131"/>
      <c r="M760" s="112"/>
      <c r="N760" s="112"/>
      <c r="O760" s="131"/>
      <c r="P760" s="112"/>
      <c r="Q760" s="112"/>
      <c r="R760" s="119"/>
      <c r="S760" s="112"/>
    </row>
    <row r="761" spans="1:19" s="116" customFormat="1" x14ac:dyDescent="0.35">
      <c r="A761" s="107"/>
      <c r="B761" s="107"/>
      <c r="C761" s="108"/>
      <c r="D761" s="128"/>
      <c r="E761" s="107"/>
      <c r="F761" s="112"/>
      <c r="G761" s="112">
        <v>4.0499999999999989</v>
      </c>
      <c r="H761" s="112">
        <v>2.15</v>
      </c>
      <c r="I761" s="112"/>
      <c r="J761" s="112">
        <f t="shared" si="70"/>
        <v>8.7100000000000009</v>
      </c>
      <c r="K761" s="112"/>
      <c r="L761" s="131"/>
      <c r="M761" s="112"/>
      <c r="N761" s="112"/>
      <c r="O761" s="131"/>
      <c r="P761" s="112"/>
      <c r="Q761" s="112"/>
      <c r="R761" s="119"/>
      <c r="S761" s="112"/>
    </row>
    <row r="762" spans="1:19" s="116" customFormat="1" x14ac:dyDescent="0.35">
      <c r="A762" s="107"/>
      <c r="B762" s="107"/>
      <c r="C762" s="108"/>
      <c r="D762" s="128" t="s">
        <v>679</v>
      </c>
      <c r="E762" s="107"/>
      <c r="F762" s="112"/>
      <c r="G762" s="112">
        <v>2</v>
      </c>
      <c r="H762" s="112">
        <v>1.8</v>
      </c>
      <c r="I762" s="112"/>
      <c r="J762" s="112">
        <f t="shared" si="70"/>
        <v>3.6</v>
      </c>
      <c r="K762" s="112"/>
      <c r="L762" s="131"/>
      <c r="M762" s="112"/>
      <c r="N762" s="112"/>
      <c r="O762" s="131"/>
      <c r="P762" s="112"/>
      <c r="Q762" s="112"/>
      <c r="R762" s="119"/>
      <c r="S762" s="112"/>
    </row>
    <row r="763" spans="1:19" s="116" customFormat="1" x14ac:dyDescent="0.35">
      <c r="A763" s="107"/>
      <c r="B763" s="107"/>
      <c r="C763" s="108"/>
      <c r="D763" s="128" t="s">
        <v>680</v>
      </c>
      <c r="E763" s="107"/>
      <c r="F763" s="112"/>
      <c r="G763" s="112">
        <v>2.5</v>
      </c>
      <c r="H763" s="112">
        <v>5</v>
      </c>
      <c r="I763" s="112"/>
      <c r="J763" s="112">
        <f t="shared" si="70"/>
        <v>12.5</v>
      </c>
      <c r="K763" s="112"/>
      <c r="L763" s="131"/>
      <c r="M763" s="112"/>
      <c r="N763" s="112"/>
      <c r="O763" s="131"/>
      <c r="P763" s="112"/>
      <c r="Q763" s="112"/>
      <c r="R763" s="119"/>
      <c r="S763" s="112"/>
    </row>
    <row r="764" spans="1:19" s="116" customFormat="1" x14ac:dyDescent="0.35">
      <c r="A764" s="107"/>
      <c r="B764" s="107"/>
      <c r="C764" s="108"/>
      <c r="D764" s="128" t="s">
        <v>403</v>
      </c>
      <c r="E764" s="107"/>
      <c r="F764" s="112"/>
      <c r="G764" s="112">
        <v>2.5</v>
      </c>
      <c r="H764" s="112">
        <v>5</v>
      </c>
      <c r="I764" s="112"/>
      <c r="J764" s="112">
        <f t="shared" si="70"/>
        <v>12.5</v>
      </c>
      <c r="K764" s="112"/>
      <c r="L764" s="131"/>
      <c r="M764" s="112"/>
      <c r="N764" s="112"/>
      <c r="O764" s="131"/>
      <c r="P764" s="112"/>
      <c r="Q764" s="112"/>
      <c r="R764" s="119"/>
      <c r="S764" s="112"/>
    </row>
    <row r="765" spans="1:19" s="116" customFormat="1" x14ac:dyDescent="0.35">
      <c r="A765" s="107"/>
      <c r="B765" s="107"/>
      <c r="C765" s="108"/>
      <c r="D765" s="128" t="s">
        <v>681</v>
      </c>
      <c r="E765" s="107"/>
      <c r="F765" s="112"/>
      <c r="G765" s="112">
        <v>5.4</v>
      </c>
      <c r="H765" s="112">
        <v>2.4</v>
      </c>
      <c r="I765" s="112"/>
      <c r="J765" s="112">
        <f t="shared" si="70"/>
        <v>12.96</v>
      </c>
      <c r="K765" s="112"/>
      <c r="L765" s="131"/>
      <c r="M765" s="112"/>
      <c r="N765" s="112"/>
      <c r="O765" s="131"/>
      <c r="P765" s="112"/>
      <c r="Q765" s="112"/>
      <c r="R765" s="119"/>
      <c r="S765" s="112"/>
    </row>
    <row r="766" spans="1:19" s="116" customFormat="1" x14ac:dyDescent="0.35">
      <c r="A766" s="107"/>
      <c r="B766" s="107"/>
      <c r="C766" s="108"/>
      <c r="D766" s="128" t="s">
        <v>682</v>
      </c>
      <c r="E766" s="107"/>
      <c r="F766" s="112">
        <v>2</v>
      </c>
      <c r="G766" s="112">
        <v>2.15</v>
      </c>
      <c r="H766" s="112">
        <v>2.5</v>
      </c>
      <c r="I766" s="112"/>
      <c r="J766" s="112">
        <f t="shared" si="70"/>
        <v>10.75</v>
      </c>
      <c r="K766" s="112"/>
      <c r="L766" s="131"/>
      <c r="M766" s="112"/>
      <c r="N766" s="112"/>
      <c r="O766" s="131"/>
      <c r="P766" s="112"/>
      <c r="Q766" s="112"/>
      <c r="R766" s="119"/>
      <c r="S766" s="112"/>
    </row>
    <row r="767" spans="1:19" s="116" customFormat="1" x14ac:dyDescent="0.35">
      <c r="A767" s="107"/>
      <c r="B767" s="107"/>
      <c r="C767" s="108"/>
      <c r="D767" s="128" t="s">
        <v>683</v>
      </c>
      <c r="E767" s="107"/>
      <c r="F767" s="112"/>
      <c r="G767" s="112">
        <v>1.63</v>
      </c>
      <c r="H767" s="112">
        <v>2.5</v>
      </c>
      <c r="I767" s="112"/>
      <c r="J767" s="112">
        <f t="shared" si="70"/>
        <v>4.08</v>
      </c>
      <c r="K767" s="112"/>
      <c r="L767" s="131"/>
      <c r="M767" s="112"/>
      <c r="N767" s="112"/>
      <c r="O767" s="131"/>
      <c r="P767" s="112"/>
      <c r="Q767" s="112"/>
      <c r="R767" s="119"/>
      <c r="S767" s="112"/>
    </row>
    <row r="768" spans="1:19" s="116" customFormat="1" x14ac:dyDescent="0.35">
      <c r="A768" s="107"/>
      <c r="B768" s="107"/>
      <c r="C768" s="108"/>
      <c r="D768" s="128" t="s">
        <v>684</v>
      </c>
      <c r="E768" s="107"/>
      <c r="F768" s="112">
        <v>2</v>
      </c>
      <c r="G768" s="112">
        <v>1.3</v>
      </c>
      <c r="H768" s="112">
        <v>2.5</v>
      </c>
      <c r="I768" s="112"/>
      <c r="J768" s="112">
        <f t="shared" si="70"/>
        <v>6.5</v>
      </c>
      <c r="K768" s="112"/>
      <c r="L768" s="131"/>
      <c r="M768" s="112"/>
      <c r="N768" s="112"/>
      <c r="O768" s="131"/>
      <c r="P768" s="112"/>
      <c r="Q768" s="112"/>
      <c r="R768" s="119"/>
      <c r="S768" s="112"/>
    </row>
    <row r="769" spans="1:21" s="116" customFormat="1" x14ac:dyDescent="0.35">
      <c r="A769" s="107"/>
      <c r="B769" s="107"/>
      <c r="C769" s="108"/>
      <c r="D769" s="128" t="s">
        <v>588</v>
      </c>
      <c r="E769" s="107"/>
      <c r="F769" s="112">
        <v>2</v>
      </c>
      <c r="G769" s="112">
        <v>4.9000000000000004</v>
      </c>
      <c r="H769" s="112">
        <v>3.8</v>
      </c>
      <c r="I769" s="112"/>
      <c r="J769" s="112">
        <f t="shared" si="70"/>
        <v>37.24</v>
      </c>
      <c r="K769" s="112"/>
      <c r="L769" s="131"/>
      <c r="M769" s="112"/>
      <c r="N769" s="112"/>
      <c r="O769" s="131"/>
      <c r="P769" s="112"/>
      <c r="Q769" s="112"/>
      <c r="R769" s="119"/>
      <c r="S769" s="112"/>
    </row>
    <row r="770" spans="1:21" s="116" customFormat="1" x14ac:dyDescent="0.35">
      <c r="A770" s="107"/>
      <c r="B770" s="107"/>
      <c r="C770" s="108"/>
      <c r="D770" s="128" t="s">
        <v>685</v>
      </c>
      <c r="E770" s="107"/>
      <c r="F770" s="112">
        <v>2</v>
      </c>
      <c r="G770" s="112">
        <v>8.1999999999999993</v>
      </c>
      <c r="H770" s="112">
        <v>4.9000000000000004</v>
      </c>
      <c r="I770" s="112"/>
      <c r="J770" s="112">
        <f t="shared" si="70"/>
        <v>80.36</v>
      </c>
      <c r="K770" s="112"/>
      <c r="L770" s="131"/>
      <c r="M770" s="112"/>
      <c r="N770" s="112"/>
      <c r="O770" s="131"/>
      <c r="P770" s="112"/>
      <c r="Q770" s="112"/>
      <c r="R770" s="119"/>
      <c r="S770" s="112"/>
    </row>
    <row r="771" spans="1:21" s="116" customFormat="1" x14ac:dyDescent="0.35">
      <c r="A771" s="107"/>
      <c r="B771" s="107"/>
      <c r="C771" s="108"/>
      <c r="D771" s="128" t="s">
        <v>686</v>
      </c>
      <c r="E771" s="107"/>
      <c r="F771" s="112">
        <v>2</v>
      </c>
      <c r="G771" s="112">
        <v>3</v>
      </c>
      <c r="H771" s="112">
        <v>3.75</v>
      </c>
      <c r="I771" s="112"/>
      <c r="J771" s="112">
        <f t="shared" si="70"/>
        <v>22.5</v>
      </c>
      <c r="K771" s="112"/>
      <c r="L771" s="131"/>
      <c r="M771" s="112"/>
      <c r="N771" s="112"/>
      <c r="O771" s="131"/>
      <c r="P771" s="112"/>
      <c r="Q771" s="112"/>
      <c r="R771" s="119"/>
      <c r="S771" s="112"/>
    </row>
    <row r="772" spans="1:21" s="116" customFormat="1" x14ac:dyDescent="0.35">
      <c r="A772" s="107"/>
      <c r="B772" s="107"/>
      <c r="C772" s="108"/>
      <c r="D772" s="128"/>
      <c r="E772" s="107"/>
      <c r="F772" s="112"/>
      <c r="G772" s="112" t="s">
        <v>697</v>
      </c>
      <c r="H772" s="112"/>
      <c r="I772" s="112"/>
      <c r="J772" s="112">
        <f t="shared" si="70"/>
        <v>0</v>
      </c>
      <c r="K772" s="112"/>
      <c r="L772" s="131"/>
      <c r="M772" s="112"/>
      <c r="N772" s="112"/>
      <c r="O772" s="131"/>
      <c r="P772" s="112"/>
      <c r="Q772" s="112"/>
      <c r="R772" s="119"/>
      <c r="S772" s="112"/>
    </row>
    <row r="773" spans="1:21" s="116" customFormat="1" x14ac:dyDescent="0.35">
      <c r="A773" s="107"/>
      <c r="B773" s="107"/>
      <c r="C773" s="108"/>
      <c r="D773" s="128" t="s">
        <v>687</v>
      </c>
      <c r="E773" s="107"/>
      <c r="F773" s="112"/>
      <c r="G773" s="112">
        <v>115.65</v>
      </c>
      <c r="H773" s="112"/>
      <c r="I773" s="112"/>
      <c r="J773" s="112">
        <f t="shared" si="70"/>
        <v>115.65</v>
      </c>
      <c r="K773" s="112"/>
      <c r="L773" s="131"/>
      <c r="M773" s="112"/>
      <c r="N773" s="112"/>
      <c r="O773" s="131"/>
      <c r="P773" s="112"/>
      <c r="Q773" s="112"/>
      <c r="R773" s="119"/>
      <c r="S773" s="112"/>
    </row>
    <row r="774" spans="1:21" s="116" customFormat="1" x14ac:dyDescent="0.35">
      <c r="A774" s="107"/>
      <c r="B774" s="107"/>
      <c r="C774" s="108"/>
      <c r="D774" s="128" t="s">
        <v>688</v>
      </c>
      <c r="E774" s="107"/>
      <c r="F774" s="112"/>
      <c r="G774" s="112">
        <v>239.88</v>
      </c>
      <c r="H774" s="112"/>
      <c r="I774" s="112"/>
      <c r="J774" s="112">
        <f t="shared" si="70"/>
        <v>239.88</v>
      </c>
      <c r="K774" s="112"/>
      <c r="L774" s="131"/>
      <c r="M774" s="112"/>
      <c r="N774" s="112"/>
      <c r="O774" s="131"/>
      <c r="P774" s="112"/>
      <c r="Q774" s="112"/>
      <c r="R774" s="119"/>
      <c r="S774" s="112"/>
    </row>
    <row r="775" spans="1:21" s="70" customFormat="1" x14ac:dyDescent="0.35">
      <c r="A775" s="102"/>
      <c r="B775" s="102"/>
      <c r="C775" s="102"/>
      <c r="D775" s="121" t="str">
        <f>"Total item "&amp;A750</f>
        <v>Total item 6.1</v>
      </c>
      <c r="E775" s="104"/>
      <c r="F775" s="105"/>
      <c r="G775" s="105"/>
      <c r="H775" s="105"/>
      <c r="I775" s="105"/>
      <c r="J775" s="98">
        <f>SUM(J751:J774)</f>
        <v>1044.47</v>
      </c>
      <c r="K775" s="105"/>
      <c r="L775" s="105"/>
      <c r="M775" s="105"/>
      <c r="N775" s="105"/>
      <c r="O775" s="105"/>
      <c r="P775" s="105"/>
      <c r="Q775" s="105"/>
      <c r="S775" s="105"/>
    </row>
    <row r="776" spans="1:21" x14ac:dyDescent="0.35">
      <c r="A776" s="139"/>
      <c r="B776" s="88"/>
      <c r="C776" s="88"/>
      <c r="D776" s="132"/>
      <c r="E776" s="133"/>
      <c r="F776" s="91"/>
      <c r="G776" s="91"/>
      <c r="H776" s="91"/>
      <c r="I776" s="91"/>
      <c r="J776" s="90"/>
      <c r="K776" s="91"/>
      <c r="L776" s="91"/>
      <c r="M776" s="91"/>
      <c r="N776" s="91"/>
      <c r="O776" s="91"/>
      <c r="P776" s="91"/>
      <c r="Q776" s="91"/>
      <c r="S776" s="91"/>
      <c r="T776" s="144"/>
      <c r="U776" s="144"/>
    </row>
    <row r="777" spans="1:21" s="116" customFormat="1" ht="71.25" customHeight="1" x14ac:dyDescent="0.35">
      <c r="A777" s="107" t="s">
        <v>137</v>
      </c>
      <c r="B777" s="107" t="s">
        <v>31</v>
      </c>
      <c r="C777" s="108" t="s">
        <v>158</v>
      </c>
      <c r="D777" s="109" t="s">
        <v>157</v>
      </c>
      <c r="E777" s="107" t="s">
        <v>82</v>
      </c>
      <c r="F777" s="111"/>
      <c r="G777" s="111" t="s">
        <v>128</v>
      </c>
      <c r="H777" s="111"/>
      <c r="I777" s="111"/>
      <c r="J777" s="111"/>
      <c r="K777" s="112">
        <f>J779</f>
        <v>1044.47</v>
      </c>
      <c r="L777" s="112" t="s">
        <v>738</v>
      </c>
      <c r="M777" s="112">
        <f>ROUND(L777*(1+$N$10),2)</f>
        <v>52.87</v>
      </c>
      <c r="N777" s="112">
        <f>TRUNC($K777*M777,2)</f>
        <v>55221.120000000003</v>
      </c>
      <c r="O777" s="112" t="s">
        <v>739</v>
      </c>
      <c r="P777" s="112">
        <f>ROUND(O777*(1+$Q$10),2)</f>
        <v>52.61</v>
      </c>
      <c r="Q777" s="112">
        <f>TRUNC($K777*P777,2)</f>
        <v>54949.56</v>
      </c>
      <c r="R777" s="113"/>
      <c r="S777" s="112"/>
    </row>
    <row r="778" spans="1:21" s="116" customFormat="1" x14ac:dyDescent="0.35">
      <c r="A778" s="107"/>
      <c r="B778" s="107"/>
      <c r="C778" s="108"/>
      <c r="D778" s="128" t="s">
        <v>565</v>
      </c>
      <c r="E778" s="107"/>
      <c r="F778" s="112"/>
      <c r="G778" s="112">
        <f>J775</f>
        <v>1044.47</v>
      </c>
      <c r="H778" s="112"/>
      <c r="I778" s="112"/>
      <c r="J778" s="112">
        <f t="shared" ref="J778" si="71">ROUND(PRODUCT(F778:I778),2)</f>
        <v>1044.47</v>
      </c>
      <c r="K778" s="112"/>
      <c r="L778" s="131"/>
      <c r="M778" s="112"/>
      <c r="N778" s="112"/>
      <c r="O778" s="131"/>
      <c r="P778" s="112"/>
      <c r="Q778" s="112"/>
      <c r="R778" s="119"/>
      <c r="S778" s="112"/>
    </row>
    <row r="779" spans="1:21" s="70" customFormat="1" x14ac:dyDescent="0.35">
      <c r="A779" s="102"/>
      <c r="B779" s="102"/>
      <c r="C779" s="102"/>
      <c r="D779" s="121" t="str">
        <f>"Total item "&amp;A777</f>
        <v>Total item 6.2</v>
      </c>
      <c r="E779" s="104"/>
      <c r="F779" s="105"/>
      <c r="G779" s="105"/>
      <c r="H779" s="105"/>
      <c r="I779" s="105"/>
      <c r="J779" s="98">
        <f>SUM(J778:J778)</f>
        <v>1044.47</v>
      </c>
      <c r="K779" s="105"/>
      <c r="L779" s="105"/>
      <c r="M779" s="105"/>
      <c r="N779" s="105"/>
      <c r="O779" s="105"/>
      <c r="P779" s="105"/>
      <c r="Q779" s="105"/>
      <c r="S779" s="105"/>
    </row>
    <row r="780" spans="1:21" x14ac:dyDescent="0.35">
      <c r="A780" s="139"/>
      <c r="B780" s="88"/>
      <c r="C780" s="88"/>
      <c r="D780" s="132"/>
      <c r="E780" s="133"/>
      <c r="F780" s="91"/>
      <c r="G780" s="91"/>
      <c r="H780" s="91"/>
      <c r="I780" s="91"/>
      <c r="J780" s="90"/>
      <c r="K780" s="91"/>
      <c r="L780" s="91"/>
      <c r="M780" s="91"/>
      <c r="N780" s="91"/>
      <c r="O780" s="91"/>
      <c r="P780" s="91"/>
      <c r="Q780" s="91"/>
      <c r="S780" s="91"/>
      <c r="T780" s="144"/>
      <c r="U780" s="144"/>
    </row>
    <row r="781" spans="1:21" s="116" customFormat="1" ht="57" customHeight="1" x14ac:dyDescent="0.35">
      <c r="A781" s="107" t="s">
        <v>175</v>
      </c>
      <c r="B781" s="107" t="s">
        <v>31</v>
      </c>
      <c r="C781" s="108" t="s">
        <v>566</v>
      </c>
      <c r="D781" s="109" t="s">
        <v>567</v>
      </c>
      <c r="E781" s="107" t="s">
        <v>82</v>
      </c>
      <c r="F781" s="111"/>
      <c r="G781" s="111" t="s">
        <v>128</v>
      </c>
      <c r="H781" s="111"/>
      <c r="I781" s="111"/>
      <c r="J781" s="111"/>
      <c r="K781" s="112">
        <f>J791</f>
        <v>104.97</v>
      </c>
      <c r="L781" s="112" t="s">
        <v>740</v>
      </c>
      <c r="M781" s="112">
        <f>ROUND(L781*(1+$N$10),2)</f>
        <v>150.22</v>
      </c>
      <c r="N781" s="112">
        <f>TRUNC($K781*M781,2)</f>
        <v>15768.59</v>
      </c>
      <c r="O781" s="112" t="s">
        <v>741</v>
      </c>
      <c r="P781" s="112">
        <f>ROUND(O781*(1+$Q$10),2)</f>
        <v>144.71</v>
      </c>
      <c r="Q781" s="112">
        <f>TRUNC($K781*P781,2)</f>
        <v>15190.2</v>
      </c>
      <c r="R781" s="113"/>
      <c r="S781" s="112"/>
    </row>
    <row r="782" spans="1:21" s="116" customFormat="1" x14ac:dyDescent="0.35">
      <c r="A782" s="107"/>
      <c r="B782" s="107"/>
      <c r="C782" s="108"/>
      <c r="D782" s="128" t="s">
        <v>674</v>
      </c>
      <c r="E782" s="107"/>
      <c r="F782" s="112"/>
      <c r="G782" s="112">
        <v>1.4</v>
      </c>
      <c r="H782" s="112">
        <v>2.4</v>
      </c>
      <c r="I782" s="112"/>
      <c r="J782" s="112">
        <f t="shared" ref="J782:J790" si="72">ROUND(PRODUCT(F782:I782),2)</f>
        <v>3.36</v>
      </c>
      <c r="K782" s="112"/>
      <c r="L782" s="131"/>
      <c r="M782" s="112"/>
      <c r="N782" s="112"/>
      <c r="O782" s="131"/>
      <c r="P782" s="112"/>
      <c r="Q782" s="112"/>
      <c r="R782" s="119"/>
      <c r="S782" s="112"/>
    </row>
    <row r="783" spans="1:21" s="116" customFormat="1" x14ac:dyDescent="0.35">
      <c r="A783" s="107"/>
      <c r="B783" s="107"/>
      <c r="C783" s="108"/>
      <c r="D783" s="128" t="s">
        <v>676</v>
      </c>
      <c r="E783" s="107"/>
      <c r="F783" s="112"/>
      <c r="G783" s="112">
        <v>2.99</v>
      </c>
      <c r="H783" s="112">
        <v>1.7</v>
      </c>
      <c r="I783" s="112"/>
      <c r="J783" s="112">
        <f t="shared" si="72"/>
        <v>5.08</v>
      </c>
      <c r="K783" s="112"/>
      <c r="L783" s="131"/>
      <c r="M783" s="112"/>
      <c r="N783" s="112"/>
      <c r="O783" s="131"/>
      <c r="P783" s="112"/>
      <c r="Q783" s="112"/>
      <c r="R783" s="119"/>
      <c r="S783" s="112"/>
    </row>
    <row r="784" spans="1:21" s="116" customFormat="1" x14ac:dyDescent="0.35">
      <c r="A784" s="107"/>
      <c r="B784" s="107"/>
      <c r="C784" s="108"/>
      <c r="D784" s="128" t="s">
        <v>680</v>
      </c>
      <c r="E784" s="107"/>
      <c r="F784" s="112"/>
      <c r="G784" s="112">
        <v>2.5</v>
      </c>
      <c r="H784" s="112">
        <v>5</v>
      </c>
      <c r="I784" s="112"/>
      <c r="J784" s="112">
        <f t="shared" si="72"/>
        <v>12.5</v>
      </c>
      <c r="K784" s="112"/>
      <c r="L784" s="131"/>
      <c r="M784" s="112"/>
      <c r="N784" s="112"/>
      <c r="O784" s="131"/>
      <c r="P784" s="112"/>
      <c r="Q784" s="112"/>
      <c r="R784" s="119"/>
      <c r="S784" s="112"/>
    </row>
    <row r="785" spans="1:21" s="116" customFormat="1" x14ac:dyDescent="0.35">
      <c r="A785" s="107"/>
      <c r="B785" s="107"/>
      <c r="C785" s="108"/>
      <c r="D785" s="128" t="s">
        <v>403</v>
      </c>
      <c r="E785" s="107"/>
      <c r="F785" s="112"/>
      <c r="G785" s="112">
        <v>2.5</v>
      </c>
      <c r="H785" s="112">
        <v>5</v>
      </c>
      <c r="I785" s="112"/>
      <c r="J785" s="112">
        <f t="shared" si="72"/>
        <v>12.5</v>
      </c>
      <c r="K785" s="112"/>
      <c r="L785" s="131"/>
      <c r="M785" s="112"/>
      <c r="N785" s="112"/>
      <c r="O785" s="131"/>
      <c r="P785" s="112"/>
      <c r="Q785" s="112"/>
      <c r="R785" s="119"/>
      <c r="S785" s="112"/>
    </row>
    <row r="786" spans="1:21" s="116" customFormat="1" x14ac:dyDescent="0.35">
      <c r="A786" s="107"/>
      <c r="B786" s="107"/>
      <c r="C786" s="108"/>
      <c r="D786" s="128" t="s">
        <v>681</v>
      </c>
      <c r="E786" s="107"/>
      <c r="F786" s="112"/>
      <c r="G786" s="112">
        <v>5.4</v>
      </c>
      <c r="H786" s="112">
        <v>2.4</v>
      </c>
      <c r="I786" s="112"/>
      <c r="J786" s="112">
        <f t="shared" si="72"/>
        <v>12.96</v>
      </c>
      <c r="K786" s="112"/>
      <c r="L786" s="131"/>
      <c r="M786" s="112"/>
      <c r="N786" s="112"/>
      <c r="O786" s="131"/>
      <c r="P786" s="112"/>
      <c r="Q786" s="112"/>
      <c r="R786" s="119"/>
      <c r="S786" s="112"/>
    </row>
    <row r="787" spans="1:21" s="116" customFormat="1" x14ac:dyDescent="0.35">
      <c r="A787" s="107"/>
      <c r="B787" s="107"/>
      <c r="C787" s="108"/>
      <c r="D787" s="128" t="s">
        <v>682</v>
      </c>
      <c r="E787" s="107"/>
      <c r="F787" s="112">
        <v>2</v>
      </c>
      <c r="G787" s="112">
        <v>2.15</v>
      </c>
      <c r="H787" s="112">
        <v>2.5</v>
      </c>
      <c r="I787" s="112"/>
      <c r="J787" s="112">
        <f t="shared" si="72"/>
        <v>10.75</v>
      </c>
      <c r="K787" s="112"/>
      <c r="L787" s="131"/>
      <c r="M787" s="112"/>
      <c r="N787" s="112"/>
      <c r="O787" s="131"/>
      <c r="P787" s="112"/>
      <c r="Q787" s="112"/>
      <c r="R787" s="119"/>
      <c r="S787" s="112"/>
    </row>
    <row r="788" spans="1:21" s="116" customFormat="1" x14ac:dyDescent="0.35">
      <c r="A788" s="107"/>
      <c r="B788" s="107"/>
      <c r="C788" s="108"/>
      <c r="D788" s="128" t="s">
        <v>683</v>
      </c>
      <c r="E788" s="107"/>
      <c r="F788" s="112"/>
      <c r="G788" s="112">
        <v>1.63</v>
      </c>
      <c r="H788" s="112">
        <v>2.5</v>
      </c>
      <c r="I788" s="112"/>
      <c r="J788" s="112">
        <f t="shared" si="72"/>
        <v>4.08</v>
      </c>
      <c r="K788" s="112"/>
      <c r="L788" s="131"/>
      <c r="M788" s="112"/>
      <c r="N788" s="112"/>
      <c r="O788" s="131"/>
      <c r="P788" s="112"/>
      <c r="Q788" s="112"/>
      <c r="R788" s="119"/>
      <c r="S788" s="112"/>
    </row>
    <row r="789" spans="1:21" s="116" customFormat="1" x14ac:dyDescent="0.35">
      <c r="A789" s="107"/>
      <c r="B789" s="107"/>
      <c r="C789" s="108"/>
      <c r="D789" s="128" t="s">
        <v>684</v>
      </c>
      <c r="E789" s="107"/>
      <c r="F789" s="112">
        <v>2</v>
      </c>
      <c r="G789" s="112">
        <v>1.3</v>
      </c>
      <c r="H789" s="112">
        <v>2.5</v>
      </c>
      <c r="I789" s="112"/>
      <c r="J789" s="112">
        <f t="shared" si="72"/>
        <v>6.5</v>
      </c>
      <c r="K789" s="112"/>
      <c r="L789" s="131"/>
      <c r="M789" s="112"/>
      <c r="N789" s="112"/>
      <c r="O789" s="131"/>
      <c r="P789" s="112"/>
      <c r="Q789" s="112"/>
      <c r="R789" s="119"/>
      <c r="S789" s="112"/>
    </row>
    <row r="790" spans="1:21" s="116" customFormat="1" x14ac:dyDescent="0.35">
      <c r="A790" s="107"/>
      <c r="B790" s="107"/>
      <c r="C790" s="108"/>
      <c r="D790" s="128" t="s">
        <v>588</v>
      </c>
      <c r="E790" s="107"/>
      <c r="F790" s="112">
        <v>2</v>
      </c>
      <c r="G790" s="112">
        <v>4.9000000000000004</v>
      </c>
      <c r="H790" s="112">
        <v>3.8</v>
      </c>
      <c r="I790" s="112"/>
      <c r="J790" s="112">
        <f t="shared" si="72"/>
        <v>37.24</v>
      </c>
      <c r="K790" s="112"/>
      <c r="L790" s="131"/>
      <c r="M790" s="112"/>
      <c r="N790" s="112"/>
      <c r="O790" s="131"/>
      <c r="P790" s="112"/>
      <c r="Q790" s="112"/>
      <c r="R790" s="119"/>
      <c r="S790" s="112"/>
    </row>
    <row r="791" spans="1:21" s="70" customFormat="1" x14ac:dyDescent="0.35">
      <c r="A791" s="102"/>
      <c r="B791" s="102"/>
      <c r="C791" s="102"/>
      <c r="D791" s="121" t="str">
        <f>"Total item "&amp;A781</f>
        <v>Total item 6.3</v>
      </c>
      <c r="E791" s="104"/>
      <c r="F791" s="105"/>
      <c r="G791" s="105"/>
      <c r="H791" s="105"/>
      <c r="I791" s="105"/>
      <c r="J791" s="98">
        <f>SUM(J782:J790)</f>
        <v>104.97</v>
      </c>
      <c r="K791" s="105"/>
      <c r="L791" s="105"/>
      <c r="M791" s="105"/>
      <c r="N791" s="105"/>
      <c r="O791" s="105"/>
      <c r="P791" s="105"/>
      <c r="Q791" s="105"/>
      <c r="S791" s="105"/>
    </row>
    <row r="792" spans="1:21" x14ac:dyDescent="0.35">
      <c r="A792" s="139"/>
      <c r="B792" s="88"/>
      <c r="C792" s="88"/>
      <c r="D792" s="132"/>
      <c r="E792" s="133"/>
      <c r="F792" s="91"/>
      <c r="G792" s="91"/>
      <c r="H792" s="91"/>
      <c r="I792" s="91"/>
      <c r="J792" s="90"/>
      <c r="K792" s="91"/>
      <c r="L792" s="91"/>
      <c r="M792" s="91"/>
      <c r="N792" s="91"/>
      <c r="O792" s="91"/>
      <c r="P792" s="91"/>
      <c r="Q792" s="91"/>
      <c r="S792" s="91"/>
      <c r="T792" s="144"/>
      <c r="U792" s="144"/>
    </row>
    <row r="793" spans="1:21" s="116" customFormat="1" ht="81.650000000000006" customHeight="1" x14ac:dyDescent="0.35">
      <c r="A793" s="107" t="s">
        <v>266</v>
      </c>
      <c r="B793" s="107" t="s">
        <v>31</v>
      </c>
      <c r="C793" s="108" t="s">
        <v>863</v>
      </c>
      <c r="D793" s="109" t="s">
        <v>864</v>
      </c>
      <c r="E793" s="107" t="s">
        <v>82</v>
      </c>
      <c r="F793" s="111"/>
      <c r="G793" s="111"/>
      <c r="H793" s="111"/>
      <c r="I793" s="111"/>
      <c r="J793" s="111"/>
      <c r="K793" s="112">
        <f>J809</f>
        <v>939.49999999999989</v>
      </c>
      <c r="L793" s="112" t="s">
        <v>865</v>
      </c>
      <c r="M793" s="112">
        <f>ROUND(L793*(1+$N$10),2)</f>
        <v>117.28</v>
      </c>
      <c r="N793" s="112">
        <f>TRUNC($K793*M793,2)</f>
        <v>110184.56</v>
      </c>
      <c r="O793" s="112" t="s">
        <v>866</v>
      </c>
      <c r="P793" s="112">
        <f>ROUND(O793*(1+$Q$10),2)</f>
        <v>115.6</v>
      </c>
      <c r="Q793" s="112">
        <f>TRUNC($K793*P793,2)</f>
        <v>108606.2</v>
      </c>
      <c r="R793" s="113"/>
      <c r="S793" s="112"/>
    </row>
    <row r="794" spans="1:21" s="116" customFormat="1" x14ac:dyDescent="0.35">
      <c r="A794" s="107"/>
      <c r="B794" s="107"/>
      <c r="C794" s="108"/>
      <c r="D794" s="140" t="s">
        <v>668</v>
      </c>
      <c r="E794" s="107"/>
      <c r="F794" s="112"/>
      <c r="G794" s="112"/>
      <c r="H794" s="112"/>
      <c r="I794" s="112"/>
      <c r="J794" s="112"/>
      <c r="K794" s="112"/>
      <c r="L794" s="131"/>
      <c r="M794" s="112"/>
      <c r="N794" s="112"/>
      <c r="O794" s="131"/>
      <c r="P794" s="112"/>
      <c r="Q794" s="112"/>
      <c r="R794" s="119"/>
      <c r="S794" s="112"/>
    </row>
    <row r="795" spans="1:21" s="116" customFormat="1" x14ac:dyDescent="0.35">
      <c r="A795" s="107"/>
      <c r="B795" s="107"/>
      <c r="C795" s="108"/>
      <c r="D795" s="128" t="s">
        <v>669</v>
      </c>
      <c r="E795" s="107"/>
      <c r="F795" s="112">
        <v>7</v>
      </c>
      <c r="G795" s="112">
        <v>6</v>
      </c>
      <c r="H795" s="112">
        <v>6.7</v>
      </c>
      <c r="I795" s="112"/>
      <c r="J795" s="112">
        <f>ROUND(PRODUCT(F795:I795),2)</f>
        <v>281.39999999999998</v>
      </c>
      <c r="K795" s="112"/>
      <c r="L795" s="131"/>
      <c r="M795" s="112"/>
      <c r="N795" s="112"/>
      <c r="O795" s="131"/>
      <c r="P795" s="112"/>
      <c r="Q795" s="112"/>
      <c r="R795" s="119"/>
      <c r="S795" s="112"/>
    </row>
    <row r="796" spans="1:21" s="116" customFormat="1" x14ac:dyDescent="0.35">
      <c r="A796" s="107"/>
      <c r="B796" s="107"/>
      <c r="C796" s="108"/>
      <c r="D796" s="128" t="s">
        <v>671</v>
      </c>
      <c r="E796" s="107"/>
      <c r="F796" s="112"/>
      <c r="G796" s="112">
        <v>6</v>
      </c>
      <c r="H796" s="112">
        <v>3.4</v>
      </c>
      <c r="I796" s="112"/>
      <c r="J796" s="112">
        <f>ROUND(PRODUCT(F796:I796),2)</f>
        <v>20.399999999999999</v>
      </c>
      <c r="K796" s="112"/>
      <c r="L796" s="131"/>
      <c r="M796" s="112"/>
      <c r="N796" s="112"/>
      <c r="O796" s="131"/>
      <c r="P796" s="112"/>
      <c r="Q796" s="112"/>
      <c r="R796" s="119"/>
      <c r="S796" s="112"/>
    </row>
    <row r="797" spans="1:21" s="116" customFormat="1" x14ac:dyDescent="0.35">
      <c r="A797" s="107"/>
      <c r="B797" s="107"/>
      <c r="C797" s="108"/>
      <c r="D797" s="128" t="s">
        <v>672</v>
      </c>
      <c r="E797" s="107"/>
      <c r="F797" s="112"/>
      <c r="G797" s="112">
        <v>4.45</v>
      </c>
      <c r="H797" s="112">
        <v>2.4</v>
      </c>
      <c r="I797" s="112"/>
      <c r="J797" s="112">
        <f t="shared" ref="J797:J808" si="73">ROUND(PRODUCT(F797:I797),2)</f>
        <v>10.68</v>
      </c>
      <c r="K797" s="112"/>
      <c r="L797" s="131"/>
      <c r="M797" s="112"/>
      <c r="N797" s="112"/>
      <c r="O797" s="131"/>
      <c r="P797" s="112"/>
      <c r="Q797" s="112"/>
      <c r="R797" s="119"/>
      <c r="S797" s="112"/>
    </row>
    <row r="798" spans="1:21" s="116" customFormat="1" x14ac:dyDescent="0.35">
      <c r="A798" s="107"/>
      <c r="B798" s="107"/>
      <c r="C798" s="108"/>
      <c r="D798" s="128" t="s">
        <v>673</v>
      </c>
      <c r="E798" s="107"/>
      <c r="F798" s="112"/>
      <c r="G798" s="112">
        <v>3.5</v>
      </c>
      <c r="H798" s="112">
        <v>6</v>
      </c>
      <c r="I798" s="112"/>
      <c r="J798" s="112">
        <f t="shared" si="73"/>
        <v>21</v>
      </c>
      <c r="K798" s="112"/>
      <c r="L798" s="131"/>
      <c r="M798" s="112"/>
      <c r="N798" s="112"/>
      <c r="O798" s="131"/>
      <c r="P798" s="112"/>
      <c r="Q798" s="112"/>
      <c r="R798" s="119"/>
      <c r="S798" s="112"/>
    </row>
    <row r="799" spans="1:21" s="116" customFormat="1" x14ac:dyDescent="0.35">
      <c r="A799" s="107"/>
      <c r="B799" s="107"/>
      <c r="C799" s="108"/>
      <c r="D799" s="128" t="s">
        <v>675</v>
      </c>
      <c r="E799" s="107"/>
      <c r="F799" s="112"/>
      <c r="G799" s="112">
        <v>4.0999999999999996</v>
      </c>
      <c r="H799" s="112">
        <v>6</v>
      </c>
      <c r="I799" s="112"/>
      <c r="J799" s="112">
        <f t="shared" si="73"/>
        <v>24.6</v>
      </c>
      <c r="K799" s="112"/>
      <c r="L799" s="131"/>
      <c r="M799" s="112"/>
      <c r="N799" s="112"/>
      <c r="O799" s="131"/>
      <c r="P799" s="112"/>
      <c r="Q799" s="112"/>
      <c r="R799" s="119"/>
      <c r="S799" s="112"/>
    </row>
    <row r="800" spans="1:21" s="116" customFormat="1" x14ac:dyDescent="0.35">
      <c r="A800" s="107"/>
      <c r="B800" s="107"/>
      <c r="C800" s="108"/>
      <c r="D800" s="128" t="s">
        <v>677</v>
      </c>
      <c r="E800" s="107"/>
      <c r="F800" s="112"/>
      <c r="G800" s="112">
        <v>6</v>
      </c>
      <c r="H800" s="112">
        <v>3</v>
      </c>
      <c r="I800" s="112"/>
      <c r="J800" s="112">
        <f t="shared" si="73"/>
        <v>18</v>
      </c>
      <c r="K800" s="112"/>
      <c r="L800" s="131"/>
      <c r="M800" s="112"/>
      <c r="N800" s="112"/>
      <c r="O800" s="131"/>
      <c r="P800" s="112"/>
      <c r="Q800" s="112"/>
      <c r="R800" s="119"/>
      <c r="S800" s="112"/>
    </row>
    <row r="801" spans="1:21" s="116" customFormat="1" x14ac:dyDescent="0.35">
      <c r="A801" s="107"/>
      <c r="B801" s="107"/>
      <c r="C801" s="108"/>
      <c r="D801" s="128" t="s">
        <v>678</v>
      </c>
      <c r="E801" s="107"/>
      <c r="F801" s="112"/>
      <c r="G801" s="112">
        <v>15.85</v>
      </c>
      <c r="H801" s="112">
        <v>5.85</v>
      </c>
      <c r="I801" s="112"/>
      <c r="J801" s="112">
        <f t="shared" si="73"/>
        <v>92.72</v>
      </c>
      <c r="K801" s="112"/>
      <c r="L801" s="131"/>
      <c r="M801" s="112"/>
      <c r="N801" s="112"/>
      <c r="O801" s="131"/>
      <c r="P801" s="112"/>
      <c r="Q801" s="112"/>
      <c r="R801" s="119"/>
      <c r="S801" s="112"/>
    </row>
    <row r="802" spans="1:21" s="116" customFormat="1" x14ac:dyDescent="0.35">
      <c r="A802" s="107"/>
      <c r="B802" s="107"/>
      <c r="C802" s="108"/>
      <c r="D802" s="128"/>
      <c r="E802" s="107"/>
      <c r="F802" s="112"/>
      <c r="G802" s="112">
        <v>4.0499999999999989</v>
      </c>
      <c r="H802" s="112">
        <v>2.15</v>
      </c>
      <c r="I802" s="112"/>
      <c r="J802" s="112">
        <f t="shared" si="73"/>
        <v>8.7100000000000009</v>
      </c>
      <c r="K802" s="112"/>
      <c r="L802" s="131"/>
      <c r="M802" s="112"/>
      <c r="N802" s="112"/>
      <c r="O802" s="131"/>
      <c r="P802" s="112"/>
      <c r="Q802" s="112"/>
      <c r="R802" s="119"/>
      <c r="S802" s="112"/>
    </row>
    <row r="803" spans="1:21" s="116" customFormat="1" x14ac:dyDescent="0.35">
      <c r="A803" s="107"/>
      <c r="B803" s="107"/>
      <c r="C803" s="108"/>
      <c r="D803" s="128" t="s">
        <v>679</v>
      </c>
      <c r="E803" s="107"/>
      <c r="F803" s="112"/>
      <c r="G803" s="112">
        <v>2</v>
      </c>
      <c r="H803" s="112">
        <v>1.8</v>
      </c>
      <c r="I803" s="112"/>
      <c r="J803" s="112">
        <f t="shared" si="73"/>
        <v>3.6</v>
      </c>
      <c r="K803" s="112"/>
      <c r="L803" s="131"/>
      <c r="M803" s="112"/>
      <c r="N803" s="112"/>
      <c r="O803" s="131"/>
      <c r="P803" s="112"/>
      <c r="Q803" s="112"/>
      <c r="R803" s="119"/>
      <c r="S803" s="112"/>
    </row>
    <row r="804" spans="1:21" s="116" customFormat="1" x14ac:dyDescent="0.35">
      <c r="A804" s="107"/>
      <c r="B804" s="107"/>
      <c r="C804" s="108"/>
      <c r="D804" s="128" t="s">
        <v>685</v>
      </c>
      <c r="E804" s="107"/>
      <c r="F804" s="112">
        <v>2</v>
      </c>
      <c r="G804" s="112">
        <v>8.1999999999999993</v>
      </c>
      <c r="H804" s="112">
        <v>4.9000000000000004</v>
      </c>
      <c r="I804" s="112"/>
      <c r="J804" s="112">
        <f t="shared" si="73"/>
        <v>80.36</v>
      </c>
      <c r="K804" s="112"/>
      <c r="L804" s="131"/>
      <c r="M804" s="112"/>
      <c r="N804" s="112"/>
      <c r="O804" s="131"/>
      <c r="P804" s="112"/>
      <c r="Q804" s="112"/>
      <c r="R804" s="119"/>
      <c r="S804" s="112"/>
    </row>
    <row r="805" spans="1:21" s="116" customFormat="1" x14ac:dyDescent="0.35">
      <c r="A805" s="107"/>
      <c r="B805" s="107"/>
      <c r="C805" s="108"/>
      <c r="D805" s="128" t="s">
        <v>686</v>
      </c>
      <c r="E805" s="107"/>
      <c r="F805" s="112">
        <v>2</v>
      </c>
      <c r="G805" s="112">
        <v>3</v>
      </c>
      <c r="H805" s="112">
        <v>3.75</v>
      </c>
      <c r="I805" s="112"/>
      <c r="J805" s="112">
        <f t="shared" si="73"/>
        <v>22.5</v>
      </c>
      <c r="K805" s="112"/>
      <c r="L805" s="131"/>
      <c r="M805" s="112"/>
      <c r="N805" s="112"/>
      <c r="O805" s="131"/>
      <c r="P805" s="112"/>
      <c r="Q805" s="112"/>
      <c r="R805" s="119"/>
      <c r="S805" s="112"/>
    </row>
    <row r="806" spans="1:21" s="116" customFormat="1" x14ac:dyDescent="0.35">
      <c r="A806" s="107"/>
      <c r="B806" s="107"/>
      <c r="C806" s="108"/>
      <c r="D806" s="128"/>
      <c r="E806" s="107"/>
      <c r="F806" s="112"/>
      <c r="G806" s="112" t="s">
        <v>697</v>
      </c>
      <c r="H806" s="112"/>
      <c r="I806" s="112"/>
      <c r="J806" s="112">
        <f t="shared" si="73"/>
        <v>0</v>
      </c>
      <c r="K806" s="112"/>
      <c r="L806" s="131"/>
      <c r="M806" s="112"/>
      <c r="N806" s="112"/>
      <c r="O806" s="131"/>
      <c r="P806" s="112"/>
      <c r="Q806" s="112"/>
      <c r="R806" s="119"/>
      <c r="S806" s="112"/>
    </row>
    <row r="807" spans="1:21" s="116" customFormat="1" x14ac:dyDescent="0.35">
      <c r="A807" s="107"/>
      <c r="B807" s="107"/>
      <c r="C807" s="108"/>
      <c r="D807" s="128" t="s">
        <v>687</v>
      </c>
      <c r="E807" s="107"/>
      <c r="F807" s="112"/>
      <c r="G807" s="112">
        <v>115.65</v>
      </c>
      <c r="H807" s="112"/>
      <c r="I807" s="112"/>
      <c r="J807" s="112">
        <f t="shared" si="73"/>
        <v>115.65</v>
      </c>
      <c r="K807" s="112"/>
      <c r="L807" s="131"/>
      <c r="M807" s="112"/>
      <c r="N807" s="112"/>
      <c r="O807" s="131"/>
      <c r="P807" s="112"/>
      <c r="Q807" s="112"/>
      <c r="R807" s="119"/>
      <c r="S807" s="112"/>
    </row>
    <row r="808" spans="1:21" s="116" customFormat="1" x14ac:dyDescent="0.35">
      <c r="A808" s="107"/>
      <c r="B808" s="107"/>
      <c r="C808" s="108"/>
      <c r="D808" s="128" t="s">
        <v>688</v>
      </c>
      <c r="E808" s="107"/>
      <c r="F808" s="112"/>
      <c r="G808" s="112">
        <v>239.88</v>
      </c>
      <c r="H808" s="112"/>
      <c r="I808" s="112"/>
      <c r="J808" s="112">
        <f t="shared" si="73"/>
        <v>239.88</v>
      </c>
      <c r="K808" s="112"/>
      <c r="L808" s="131"/>
      <c r="M808" s="112"/>
      <c r="N808" s="112"/>
      <c r="O808" s="131"/>
      <c r="P808" s="112"/>
      <c r="Q808" s="112"/>
      <c r="R808" s="119"/>
      <c r="S808" s="112"/>
    </row>
    <row r="809" spans="1:21" s="70" customFormat="1" x14ac:dyDescent="0.35">
      <c r="A809" s="102"/>
      <c r="B809" s="102"/>
      <c r="C809" s="102"/>
      <c r="D809" s="121" t="str">
        <f>"Total item "&amp;A793</f>
        <v>Total item 6.4</v>
      </c>
      <c r="E809" s="104"/>
      <c r="F809" s="105"/>
      <c r="G809" s="105"/>
      <c r="H809" s="105"/>
      <c r="I809" s="105"/>
      <c r="J809" s="98">
        <f>SUM(J794:J808)</f>
        <v>939.49999999999989</v>
      </c>
      <c r="K809" s="105"/>
      <c r="L809" s="105"/>
      <c r="M809" s="105"/>
      <c r="N809" s="105"/>
      <c r="O809" s="105"/>
      <c r="P809" s="105"/>
      <c r="Q809" s="105"/>
      <c r="S809" s="105"/>
    </row>
    <row r="810" spans="1:21" x14ac:dyDescent="0.35">
      <c r="A810" s="139"/>
      <c r="B810" s="88"/>
      <c r="C810" s="88"/>
      <c r="D810" s="132"/>
      <c r="E810" s="133"/>
      <c r="F810" s="91"/>
      <c r="G810" s="91"/>
      <c r="H810" s="91"/>
      <c r="I810" s="91"/>
      <c r="J810" s="90"/>
      <c r="K810" s="91"/>
      <c r="L810" s="91"/>
      <c r="M810" s="91"/>
      <c r="N810" s="91"/>
      <c r="O810" s="91"/>
      <c r="P810" s="91"/>
      <c r="Q810" s="91"/>
      <c r="S810" s="91"/>
      <c r="T810" s="144"/>
      <c r="U810" s="144"/>
    </row>
    <row r="811" spans="1:21" s="116" customFormat="1" ht="47.25" customHeight="1" x14ac:dyDescent="0.35">
      <c r="A811" s="107" t="s">
        <v>223</v>
      </c>
      <c r="B811" s="107" t="s">
        <v>31</v>
      </c>
      <c r="C811" s="108" t="s">
        <v>568</v>
      </c>
      <c r="D811" s="109" t="s">
        <v>569</v>
      </c>
      <c r="E811" s="107" t="s">
        <v>82</v>
      </c>
      <c r="F811" s="111"/>
      <c r="G811" s="111"/>
      <c r="H811" s="111"/>
      <c r="I811" s="111"/>
      <c r="J811" s="111"/>
      <c r="K811" s="112">
        <f>J814</f>
        <v>557.73</v>
      </c>
      <c r="L811" s="112" t="s">
        <v>742</v>
      </c>
      <c r="M811" s="112">
        <f>ROUND(L811*(1+$N$10),2)</f>
        <v>102.9</v>
      </c>
      <c r="N811" s="112">
        <f>TRUNC($K811*M811,2)</f>
        <v>57390.41</v>
      </c>
      <c r="O811" s="112" t="s">
        <v>743</v>
      </c>
      <c r="P811" s="112">
        <f>ROUND(O811*(1+$Q$10),2)</f>
        <v>99.17</v>
      </c>
      <c r="Q811" s="112">
        <f>TRUNC($K811*P811,2)</f>
        <v>55310.080000000002</v>
      </c>
      <c r="R811" s="113"/>
      <c r="S811" s="112"/>
    </row>
    <row r="812" spans="1:21" s="116" customFormat="1" x14ac:dyDescent="0.35">
      <c r="A812" s="107"/>
      <c r="B812" s="107"/>
      <c r="C812" s="108"/>
      <c r="D812" s="128" t="s">
        <v>691</v>
      </c>
      <c r="E812" s="107"/>
      <c r="F812" s="112"/>
      <c r="G812" s="112" t="s">
        <v>128</v>
      </c>
      <c r="H812" s="112"/>
      <c r="I812" s="112"/>
      <c r="J812" s="112">
        <f t="shared" ref="J812:J813" si="74">ROUND(PRODUCT(F812:I812),2)</f>
        <v>0</v>
      </c>
      <c r="K812" s="112"/>
      <c r="L812" s="131"/>
      <c r="M812" s="112"/>
      <c r="N812" s="112"/>
      <c r="O812" s="131"/>
      <c r="P812" s="112"/>
      <c r="Q812" s="112"/>
      <c r="R812" s="119"/>
      <c r="S812" s="112"/>
    </row>
    <row r="813" spans="1:21" s="116" customFormat="1" x14ac:dyDescent="0.35">
      <c r="A813" s="107"/>
      <c r="B813" s="107"/>
      <c r="C813" s="108"/>
      <c r="D813" s="128" t="s">
        <v>698</v>
      </c>
      <c r="E813" s="107"/>
      <c r="F813" s="112"/>
      <c r="G813" s="112">
        <v>557.73</v>
      </c>
      <c r="H813" s="112"/>
      <c r="I813" s="112"/>
      <c r="J813" s="112">
        <f t="shared" si="74"/>
        <v>557.73</v>
      </c>
      <c r="K813" s="112"/>
      <c r="L813" s="131"/>
      <c r="M813" s="112"/>
      <c r="N813" s="112"/>
      <c r="O813" s="131"/>
      <c r="P813" s="112"/>
      <c r="Q813" s="112"/>
      <c r="R813" s="119"/>
      <c r="S813" s="112"/>
    </row>
    <row r="814" spans="1:21" s="70" customFormat="1" x14ac:dyDescent="0.35">
      <c r="A814" s="102"/>
      <c r="B814" s="102"/>
      <c r="C814" s="102"/>
      <c r="D814" s="121" t="str">
        <f>"Total item "&amp;A811</f>
        <v>Total item 6.5</v>
      </c>
      <c r="E814" s="104"/>
      <c r="F814" s="105"/>
      <c r="G814" s="105"/>
      <c r="H814" s="105"/>
      <c r="I814" s="105"/>
      <c r="J814" s="98">
        <f>SUM(J812:J813)</f>
        <v>557.73</v>
      </c>
      <c r="K814" s="105"/>
      <c r="L814" s="105"/>
      <c r="M814" s="105"/>
      <c r="N814" s="105"/>
      <c r="O814" s="105"/>
      <c r="P814" s="105"/>
      <c r="Q814" s="105"/>
      <c r="S814" s="105"/>
    </row>
    <row r="815" spans="1:21" s="70" customFormat="1" x14ac:dyDescent="0.35">
      <c r="A815" s="101"/>
      <c r="B815" s="102"/>
      <c r="C815" s="102"/>
      <c r="D815" s="121"/>
      <c r="E815" s="104"/>
      <c r="F815" s="105"/>
      <c r="G815" s="105"/>
      <c r="H815" s="105"/>
      <c r="I815" s="105"/>
      <c r="J815" s="106"/>
      <c r="K815" s="105"/>
      <c r="L815" s="105"/>
      <c r="M815" s="105"/>
      <c r="N815" s="105"/>
      <c r="O815" s="105"/>
      <c r="P815" s="105"/>
      <c r="Q815" s="105"/>
      <c r="S815" s="105"/>
      <c r="T815" s="78"/>
      <c r="U815" s="78"/>
    </row>
    <row r="816" spans="1:21" s="116" customFormat="1" ht="30" customHeight="1" x14ac:dyDescent="0.35">
      <c r="A816" s="107" t="s">
        <v>224</v>
      </c>
      <c r="B816" s="107" t="s">
        <v>31</v>
      </c>
      <c r="C816" s="108" t="s">
        <v>575</v>
      </c>
      <c r="D816" s="109" t="s">
        <v>576</v>
      </c>
      <c r="E816" s="107" t="s">
        <v>81</v>
      </c>
      <c r="F816" s="111"/>
      <c r="G816" s="111"/>
      <c r="H816" s="111"/>
      <c r="I816" s="111"/>
      <c r="J816" s="111"/>
      <c r="K816" s="112">
        <f>J823</f>
        <v>38.900000000000006</v>
      </c>
      <c r="L816" s="112" t="s">
        <v>744</v>
      </c>
      <c r="M816" s="112">
        <f>ROUND(L816*(1+$N$10),2)</f>
        <v>160.57</v>
      </c>
      <c r="N816" s="112">
        <f>TRUNC($K816*M816,2)</f>
        <v>6246.17</v>
      </c>
      <c r="O816" s="112" t="s">
        <v>745</v>
      </c>
      <c r="P816" s="112">
        <f>ROUND(O816*(1+$Q$10),2)</f>
        <v>154.84</v>
      </c>
      <c r="Q816" s="112">
        <f>TRUNC($K816*P816,2)</f>
        <v>6023.27</v>
      </c>
      <c r="R816" s="113"/>
      <c r="S816" s="112"/>
    </row>
    <row r="817" spans="1:21" s="116" customFormat="1" x14ac:dyDescent="0.35">
      <c r="A817" s="107"/>
      <c r="B817" s="107"/>
      <c r="C817" s="108"/>
      <c r="D817" s="140" t="s">
        <v>426</v>
      </c>
      <c r="E817" s="107"/>
      <c r="F817" s="112"/>
      <c r="G817" s="112"/>
      <c r="H817" s="112"/>
      <c r="I817" s="112"/>
      <c r="J817" s="105">
        <f t="shared" ref="J817" si="75">ROUND(PRODUCT(F817:I817),2)</f>
        <v>0</v>
      </c>
      <c r="K817" s="112"/>
      <c r="L817" s="112"/>
      <c r="M817" s="112"/>
      <c r="N817" s="112"/>
      <c r="O817" s="112"/>
      <c r="P817" s="112"/>
      <c r="Q817" s="112"/>
      <c r="R817" s="113"/>
      <c r="S817" s="112"/>
    </row>
    <row r="818" spans="1:21" s="116" customFormat="1" x14ac:dyDescent="0.35">
      <c r="A818" s="107"/>
      <c r="B818" s="107"/>
      <c r="C818" s="108"/>
      <c r="D818" s="128" t="s">
        <v>834</v>
      </c>
      <c r="E818" s="107"/>
      <c r="F818" s="112">
        <v>24</v>
      </c>
      <c r="G818" s="112">
        <v>0.9</v>
      </c>
      <c r="H818" s="112"/>
      <c r="I818" s="112"/>
      <c r="J818" s="105">
        <f t="shared" ref="J818:J822" si="76">ROUND(PRODUCT(F818:I818),2)</f>
        <v>21.6</v>
      </c>
      <c r="K818" s="112"/>
      <c r="L818" s="112"/>
      <c r="M818" s="112"/>
      <c r="N818" s="112"/>
      <c r="O818" s="112"/>
      <c r="P818" s="112"/>
      <c r="Q818" s="112"/>
      <c r="S818" s="112"/>
    </row>
    <row r="819" spans="1:21" s="116" customFormat="1" x14ac:dyDescent="0.35">
      <c r="A819" s="107"/>
      <c r="B819" s="107"/>
      <c r="C819" s="108"/>
      <c r="D819" s="128" t="s">
        <v>835</v>
      </c>
      <c r="E819" s="107"/>
      <c r="F819" s="112">
        <v>2</v>
      </c>
      <c r="G819" s="112">
        <v>0.8</v>
      </c>
      <c r="H819" s="112"/>
      <c r="I819" s="112"/>
      <c r="J819" s="105">
        <f t="shared" si="76"/>
        <v>1.6</v>
      </c>
      <c r="K819" s="112"/>
      <c r="L819" s="112"/>
      <c r="M819" s="112"/>
      <c r="N819" s="112"/>
      <c r="O819" s="112"/>
      <c r="P819" s="112"/>
      <c r="Q819" s="112"/>
      <c r="S819" s="112"/>
    </row>
    <row r="820" spans="1:21" s="116" customFormat="1" x14ac:dyDescent="0.35">
      <c r="A820" s="107"/>
      <c r="B820" s="107"/>
      <c r="C820" s="108"/>
      <c r="D820" s="128" t="s">
        <v>837</v>
      </c>
      <c r="E820" s="107"/>
      <c r="F820" s="112">
        <v>3</v>
      </c>
      <c r="G820" s="112">
        <v>1.5</v>
      </c>
      <c r="H820" s="112"/>
      <c r="I820" s="112"/>
      <c r="J820" s="105">
        <f t="shared" si="76"/>
        <v>4.5</v>
      </c>
      <c r="K820" s="112"/>
      <c r="L820" s="112"/>
      <c r="M820" s="112"/>
      <c r="N820" s="112"/>
      <c r="O820" s="112"/>
      <c r="P820" s="112"/>
      <c r="Q820" s="112"/>
      <c r="S820" s="112"/>
    </row>
    <row r="821" spans="1:21" s="116" customFormat="1" x14ac:dyDescent="0.35">
      <c r="A821" s="107"/>
      <c r="B821" s="107"/>
      <c r="C821" s="108"/>
      <c r="D821" s="128" t="s">
        <v>836</v>
      </c>
      <c r="E821" s="107"/>
      <c r="F821" s="112">
        <v>3</v>
      </c>
      <c r="G821" s="112">
        <v>1</v>
      </c>
      <c r="H821" s="112"/>
      <c r="I821" s="112"/>
      <c r="J821" s="105">
        <f t="shared" si="76"/>
        <v>3</v>
      </c>
      <c r="K821" s="112"/>
      <c r="L821" s="112"/>
      <c r="M821" s="112"/>
      <c r="N821" s="112"/>
      <c r="O821" s="112"/>
      <c r="P821" s="112"/>
      <c r="Q821" s="112"/>
      <c r="S821" s="112"/>
    </row>
    <row r="822" spans="1:21" s="116" customFormat="1" x14ac:dyDescent="0.35">
      <c r="A822" s="107"/>
      <c r="B822" s="107"/>
      <c r="C822" s="108"/>
      <c r="D822" s="128" t="s">
        <v>838</v>
      </c>
      <c r="E822" s="107"/>
      <c r="F822" s="112">
        <v>1</v>
      </c>
      <c r="G822" s="112">
        <v>8.1999999999999993</v>
      </c>
      <c r="H822" s="112"/>
      <c r="I822" s="112"/>
      <c r="J822" s="105">
        <f t="shared" si="76"/>
        <v>8.1999999999999993</v>
      </c>
      <c r="K822" s="112"/>
      <c r="L822" s="112"/>
      <c r="M822" s="112"/>
      <c r="N822" s="112"/>
      <c r="O822" s="112"/>
      <c r="P822" s="112"/>
      <c r="Q822" s="112"/>
      <c r="S822" s="112"/>
    </row>
    <row r="823" spans="1:21" s="70" customFormat="1" x14ac:dyDescent="0.35">
      <c r="A823" s="102"/>
      <c r="B823" s="102"/>
      <c r="C823" s="102"/>
      <c r="D823" s="121" t="str">
        <f>"Total item "&amp;A816</f>
        <v>Total item 6.6</v>
      </c>
      <c r="E823" s="104"/>
      <c r="F823" s="105"/>
      <c r="G823" s="105"/>
      <c r="H823" s="105"/>
      <c r="I823" s="105"/>
      <c r="J823" s="98">
        <f>SUM(J817:J822)</f>
        <v>38.900000000000006</v>
      </c>
      <c r="K823" s="105"/>
      <c r="L823" s="105"/>
      <c r="M823" s="105"/>
      <c r="N823" s="105"/>
      <c r="O823" s="105"/>
      <c r="P823" s="105"/>
      <c r="Q823" s="105"/>
      <c r="S823" s="105"/>
    </row>
    <row r="824" spans="1:21" s="70" customFormat="1" x14ac:dyDescent="0.35">
      <c r="A824" s="101"/>
      <c r="B824" s="102"/>
      <c r="C824" s="102"/>
      <c r="D824" s="121"/>
      <c r="E824" s="104"/>
      <c r="F824" s="105"/>
      <c r="G824" s="105"/>
      <c r="H824" s="105"/>
      <c r="I824" s="105"/>
      <c r="J824" s="106"/>
      <c r="K824" s="105"/>
      <c r="L824" s="105"/>
      <c r="M824" s="105"/>
      <c r="N824" s="105"/>
      <c r="O824" s="105"/>
      <c r="P824" s="105"/>
      <c r="Q824" s="105"/>
      <c r="S824" s="105"/>
      <c r="T824" s="78"/>
      <c r="U824" s="78"/>
    </row>
    <row r="825" spans="1:21" s="116" customFormat="1" ht="70.900000000000006" customHeight="1" x14ac:dyDescent="0.35">
      <c r="A825" s="107" t="s">
        <v>225</v>
      </c>
      <c r="B825" s="107" t="s">
        <v>31</v>
      </c>
      <c r="C825" s="108" t="s">
        <v>662</v>
      </c>
      <c r="D825" s="109" t="s">
        <v>663</v>
      </c>
      <c r="E825" s="107" t="s">
        <v>81</v>
      </c>
      <c r="F825" s="111"/>
      <c r="G825" s="111"/>
      <c r="H825" s="111"/>
      <c r="I825" s="111"/>
      <c r="J825" s="111"/>
      <c r="K825" s="112">
        <f>J827</f>
        <v>77.849999999999994</v>
      </c>
      <c r="L825" s="112" t="s">
        <v>746</v>
      </c>
      <c r="M825" s="112">
        <f>ROUND(L825*(1+$N$10),2)</f>
        <v>63.71</v>
      </c>
      <c r="N825" s="112">
        <f>TRUNC($K825*M825,2)</f>
        <v>4959.82</v>
      </c>
      <c r="O825" s="112" t="s">
        <v>747</v>
      </c>
      <c r="P825" s="112">
        <f>ROUND(O825*(1+$Q$10),2)</f>
        <v>61.76</v>
      </c>
      <c r="Q825" s="112">
        <f>TRUNC($K825*P825,2)</f>
        <v>4808.01</v>
      </c>
      <c r="R825" s="113"/>
      <c r="S825" s="112"/>
    </row>
    <row r="826" spans="1:21" s="116" customFormat="1" x14ac:dyDescent="0.35">
      <c r="A826" s="107"/>
      <c r="B826" s="107"/>
      <c r="C826" s="108"/>
      <c r="D826" s="128" t="s">
        <v>665</v>
      </c>
      <c r="E826" s="107"/>
      <c r="F826" s="112"/>
      <c r="G826" s="112">
        <f>15.85+1+22.5+8.5+24+6</f>
        <v>77.849999999999994</v>
      </c>
      <c r="H826" s="112"/>
      <c r="I826" s="112"/>
      <c r="J826" s="112">
        <f t="shared" ref="J826" si="77">ROUND(PRODUCT(F826:I826),2)</f>
        <v>77.849999999999994</v>
      </c>
      <c r="K826" s="112"/>
      <c r="L826" s="131"/>
      <c r="M826" s="112"/>
      <c r="N826" s="112"/>
      <c r="O826" s="131"/>
      <c r="P826" s="112"/>
      <c r="Q826" s="112"/>
      <c r="R826" s="119"/>
      <c r="S826" s="112"/>
    </row>
    <row r="827" spans="1:21" s="70" customFormat="1" x14ac:dyDescent="0.35">
      <c r="A827" s="102"/>
      <c r="B827" s="102"/>
      <c r="C827" s="102"/>
      <c r="D827" s="121" t="str">
        <f>"Total item "&amp;A825</f>
        <v>Total item 6.7</v>
      </c>
      <c r="E827" s="104"/>
      <c r="F827" s="105"/>
      <c r="G827" s="105"/>
      <c r="H827" s="105"/>
      <c r="I827" s="105"/>
      <c r="J827" s="98">
        <f>SUM(J826:J826)</f>
        <v>77.849999999999994</v>
      </c>
      <c r="K827" s="105"/>
      <c r="L827" s="105"/>
      <c r="M827" s="105"/>
      <c r="N827" s="105"/>
      <c r="O827" s="105"/>
      <c r="P827" s="105"/>
      <c r="Q827" s="105"/>
      <c r="S827" s="105"/>
    </row>
    <row r="828" spans="1:21" x14ac:dyDescent="0.35">
      <c r="A828" s="139"/>
      <c r="B828" s="88"/>
      <c r="C828" s="88"/>
      <c r="D828" s="132"/>
      <c r="E828" s="133"/>
      <c r="F828" s="91"/>
      <c r="G828" s="91"/>
      <c r="H828" s="91"/>
      <c r="I828" s="91"/>
      <c r="J828" s="90"/>
      <c r="K828" s="91"/>
      <c r="L828" s="91"/>
      <c r="M828" s="91"/>
      <c r="N828" s="91"/>
      <c r="O828" s="91"/>
      <c r="P828" s="91"/>
      <c r="Q828" s="91"/>
      <c r="S828" s="91"/>
      <c r="T828" s="144"/>
      <c r="U828" s="144"/>
    </row>
    <row r="829" spans="1:21" s="116" customFormat="1" ht="21.75" customHeight="1" x14ac:dyDescent="0.35">
      <c r="A829" s="107" t="s">
        <v>664</v>
      </c>
      <c r="B829" s="107" t="s">
        <v>31</v>
      </c>
      <c r="C829" s="108" t="s">
        <v>577</v>
      </c>
      <c r="D829" s="109" t="s">
        <v>578</v>
      </c>
      <c r="E829" s="107" t="s">
        <v>82</v>
      </c>
      <c r="F829" s="111"/>
      <c r="G829" s="111"/>
      <c r="H829" s="111"/>
      <c r="I829" s="111"/>
      <c r="J829" s="111"/>
      <c r="K829" s="112">
        <f>J833</f>
        <v>95.43</v>
      </c>
      <c r="L829" s="112" t="s">
        <v>748</v>
      </c>
      <c r="M829" s="112">
        <f>ROUND(L829*(1+$N$10),2)</f>
        <v>5.91</v>
      </c>
      <c r="N829" s="112">
        <f>TRUNC($K829*M829,2)</f>
        <v>563.99</v>
      </c>
      <c r="O829" s="112" t="s">
        <v>749</v>
      </c>
      <c r="P829" s="112">
        <f>ROUND(O829*(1+$Q$10),2)</f>
        <v>5.77</v>
      </c>
      <c r="Q829" s="112">
        <f>TRUNC($K829*P829,2)</f>
        <v>550.63</v>
      </c>
      <c r="R829" s="113"/>
      <c r="S829" s="112"/>
    </row>
    <row r="830" spans="1:21" s="116" customFormat="1" x14ac:dyDescent="0.35">
      <c r="A830" s="107"/>
      <c r="B830" s="107"/>
      <c r="C830" s="108"/>
      <c r="D830" s="128" t="s">
        <v>854</v>
      </c>
      <c r="E830" s="107"/>
      <c r="F830" s="112"/>
      <c r="G830" s="112">
        <f>24</f>
        <v>24</v>
      </c>
      <c r="H830" s="112">
        <v>3</v>
      </c>
      <c r="I830" s="112"/>
      <c r="J830" s="112">
        <f t="shared" ref="J830:J832" si="78">ROUND(PRODUCT(F830:I830),2)</f>
        <v>72</v>
      </c>
      <c r="K830" s="112"/>
      <c r="L830" s="131"/>
      <c r="M830" s="112"/>
      <c r="N830" s="112"/>
      <c r="O830" s="131"/>
      <c r="P830" s="112"/>
      <c r="Q830" s="112"/>
      <c r="R830" s="119"/>
      <c r="S830" s="112"/>
    </row>
    <row r="831" spans="1:21" s="116" customFormat="1" x14ac:dyDescent="0.35">
      <c r="A831" s="107"/>
      <c r="B831" s="107"/>
      <c r="C831" s="108"/>
      <c r="D831" s="128"/>
      <c r="E831" s="107"/>
      <c r="F831" s="112"/>
      <c r="G831" s="112">
        <f>22.5+8.5</f>
        <v>31</v>
      </c>
      <c r="H831" s="112">
        <v>0.5</v>
      </c>
      <c r="I831" s="112"/>
      <c r="J831" s="112">
        <f t="shared" si="78"/>
        <v>15.5</v>
      </c>
      <c r="K831" s="112"/>
      <c r="L831" s="131"/>
      <c r="M831" s="112"/>
      <c r="N831" s="112"/>
      <c r="O831" s="131"/>
      <c r="P831" s="112"/>
      <c r="Q831" s="112"/>
      <c r="R831" s="119"/>
      <c r="S831" s="112"/>
    </row>
    <row r="832" spans="1:21" s="116" customFormat="1" x14ac:dyDescent="0.35">
      <c r="A832" s="107"/>
      <c r="B832" s="107"/>
      <c r="C832" s="108"/>
      <c r="D832" s="128"/>
      <c r="E832" s="107"/>
      <c r="F832" s="112"/>
      <c r="G832" s="112">
        <v>15.85</v>
      </c>
      <c r="H832" s="112">
        <v>0.5</v>
      </c>
      <c r="I832" s="112"/>
      <c r="J832" s="112">
        <f t="shared" si="78"/>
        <v>7.93</v>
      </c>
      <c r="K832" s="112"/>
      <c r="L832" s="131"/>
      <c r="M832" s="112"/>
      <c r="N832" s="112"/>
      <c r="O832" s="131"/>
      <c r="P832" s="112"/>
      <c r="Q832" s="112"/>
      <c r="R832" s="119"/>
      <c r="S832" s="112"/>
    </row>
    <row r="833" spans="1:21" s="70" customFormat="1" x14ac:dyDescent="0.35">
      <c r="A833" s="102"/>
      <c r="B833" s="102"/>
      <c r="C833" s="102"/>
      <c r="D833" s="121" t="str">
        <f>"Total item "&amp;A829</f>
        <v>Total item 6.8</v>
      </c>
      <c r="E833" s="104"/>
      <c r="F833" s="105"/>
      <c r="G833" s="105"/>
      <c r="H833" s="105"/>
      <c r="I833" s="105"/>
      <c r="J833" s="98">
        <f>SUM(J830:J832)</f>
        <v>95.43</v>
      </c>
      <c r="K833" s="105"/>
      <c r="L833" s="105"/>
      <c r="M833" s="105"/>
      <c r="N833" s="105"/>
      <c r="O833" s="105"/>
      <c r="P833" s="105"/>
      <c r="Q833" s="105"/>
      <c r="S833" s="105"/>
    </row>
    <row r="834" spans="1:21" x14ac:dyDescent="0.35">
      <c r="A834" s="139"/>
      <c r="B834" s="88"/>
      <c r="C834" s="88"/>
      <c r="D834" s="132"/>
      <c r="E834" s="133"/>
      <c r="F834" s="91"/>
      <c r="G834" s="91"/>
      <c r="H834" s="91"/>
      <c r="I834" s="91"/>
      <c r="J834" s="90"/>
      <c r="K834" s="91"/>
      <c r="L834" s="91"/>
      <c r="M834" s="91"/>
      <c r="N834" s="91"/>
      <c r="O834" s="91"/>
      <c r="P834" s="91"/>
      <c r="Q834" s="91"/>
      <c r="S834" s="91"/>
      <c r="T834" s="144"/>
      <c r="U834" s="144"/>
    </row>
    <row r="835" spans="1:21" s="116" customFormat="1" ht="28.9" customHeight="1" x14ac:dyDescent="0.35">
      <c r="A835" s="107" t="s">
        <v>867</v>
      </c>
      <c r="B835" s="107" t="s">
        <v>31</v>
      </c>
      <c r="C835" s="108" t="s">
        <v>579</v>
      </c>
      <c r="D835" s="109" t="s">
        <v>750</v>
      </c>
      <c r="E835" s="107" t="s">
        <v>82</v>
      </c>
      <c r="F835" s="111"/>
      <c r="G835" s="111"/>
      <c r="H835" s="111"/>
      <c r="I835" s="111"/>
      <c r="J835" s="111"/>
      <c r="K835" s="112">
        <f>J839</f>
        <v>95.43</v>
      </c>
      <c r="L835" s="112" t="s">
        <v>751</v>
      </c>
      <c r="M835" s="112">
        <f>ROUND(L835*(1+$N$10),2)</f>
        <v>33.619999999999997</v>
      </c>
      <c r="N835" s="112">
        <f>TRUNC($K835*M835,2)</f>
        <v>3208.35</v>
      </c>
      <c r="O835" s="112" t="s">
        <v>752</v>
      </c>
      <c r="P835" s="112">
        <f>ROUND(O835*(1+$Q$10),2)</f>
        <v>32.340000000000003</v>
      </c>
      <c r="Q835" s="112">
        <f>TRUNC($K835*P835,2)</f>
        <v>3086.2</v>
      </c>
      <c r="R835" s="113"/>
      <c r="S835" s="112"/>
    </row>
    <row r="836" spans="1:21" s="116" customFormat="1" x14ac:dyDescent="0.35">
      <c r="A836" s="107"/>
      <c r="B836" s="107"/>
      <c r="C836" s="108"/>
      <c r="D836" s="128" t="s">
        <v>854</v>
      </c>
      <c r="E836" s="107"/>
      <c r="F836" s="112"/>
      <c r="G836" s="112">
        <f>24</f>
        <v>24</v>
      </c>
      <c r="H836" s="112">
        <v>3</v>
      </c>
      <c r="I836" s="112"/>
      <c r="J836" s="112">
        <f t="shared" ref="J836:J838" si="79">ROUND(PRODUCT(F836:I836),2)</f>
        <v>72</v>
      </c>
      <c r="K836" s="112"/>
      <c r="L836" s="131"/>
      <c r="M836" s="112"/>
      <c r="N836" s="112"/>
      <c r="O836" s="131"/>
      <c r="P836" s="112"/>
      <c r="Q836" s="112"/>
      <c r="R836" s="119"/>
      <c r="S836" s="112"/>
    </row>
    <row r="837" spans="1:21" s="116" customFormat="1" x14ac:dyDescent="0.35">
      <c r="A837" s="107"/>
      <c r="B837" s="107"/>
      <c r="C837" s="108"/>
      <c r="D837" s="128"/>
      <c r="E837" s="107"/>
      <c r="F837" s="112"/>
      <c r="G837" s="112">
        <f>22.5+8.5</f>
        <v>31</v>
      </c>
      <c r="H837" s="112">
        <v>0.5</v>
      </c>
      <c r="I837" s="112"/>
      <c r="J837" s="112">
        <f t="shared" si="79"/>
        <v>15.5</v>
      </c>
      <c r="K837" s="112"/>
      <c r="L837" s="131"/>
      <c r="M837" s="112"/>
      <c r="N837" s="112"/>
      <c r="O837" s="131"/>
      <c r="P837" s="112"/>
      <c r="Q837" s="112"/>
      <c r="R837" s="119"/>
      <c r="S837" s="112"/>
    </row>
    <row r="838" spans="1:21" s="116" customFormat="1" x14ac:dyDescent="0.35">
      <c r="A838" s="107"/>
      <c r="B838" s="107"/>
      <c r="C838" s="108"/>
      <c r="D838" s="128"/>
      <c r="E838" s="107"/>
      <c r="F838" s="112"/>
      <c r="G838" s="112">
        <v>15.85</v>
      </c>
      <c r="H838" s="112">
        <v>0.5</v>
      </c>
      <c r="I838" s="112"/>
      <c r="J838" s="112">
        <f t="shared" si="79"/>
        <v>7.93</v>
      </c>
      <c r="K838" s="112"/>
      <c r="L838" s="131"/>
      <c r="M838" s="112"/>
      <c r="N838" s="112"/>
      <c r="O838" s="131"/>
      <c r="P838" s="112"/>
      <c r="Q838" s="112"/>
      <c r="R838" s="119"/>
      <c r="S838" s="112"/>
    </row>
    <row r="839" spans="1:21" s="70" customFormat="1" x14ac:dyDescent="0.35">
      <c r="A839" s="102"/>
      <c r="B839" s="102"/>
      <c r="C839" s="102"/>
      <c r="D839" s="121" t="str">
        <f>"Total item "&amp;A835</f>
        <v>Total item 6.9</v>
      </c>
      <c r="E839" s="104"/>
      <c r="F839" s="105"/>
      <c r="G839" s="105"/>
      <c r="H839" s="105"/>
      <c r="I839" s="105"/>
      <c r="J839" s="98">
        <f>SUM(J836:J838)</f>
        <v>95.43</v>
      </c>
      <c r="K839" s="105"/>
      <c r="L839" s="105"/>
      <c r="M839" s="105"/>
      <c r="N839" s="105"/>
      <c r="O839" s="105"/>
      <c r="P839" s="105"/>
      <c r="Q839" s="105"/>
      <c r="S839" s="105"/>
    </row>
    <row r="840" spans="1:21" x14ac:dyDescent="0.35">
      <c r="A840" s="139"/>
      <c r="B840" s="88"/>
      <c r="C840" s="88"/>
      <c r="D840" s="132"/>
      <c r="E840" s="133"/>
      <c r="F840" s="91"/>
      <c r="G840" s="91"/>
      <c r="H840" s="91"/>
      <c r="I840" s="91"/>
      <c r="J840" s="90"/>
      <c r="K840" s="91"/>
      <c r="L840" s="91"/>
      <c r="M840" s="91"/>
      <c r="N840" s="91"/>
      <c r="O840" s="91"/>
      <c r="P840" s="91"/>
      <c r="Q840" s="91"/>
      <c r="S840" s="91"/>
      <c r="T840" s="144"/>
      <c r="U840" s="144"/>
    </row>
    <row r="841" spans="1:21" s="116" customFormat="1" ht="60.65" customHeight="1" x14ac:dyDescent="0.35">
      <c r="A841" s="107" t="s">
        <v>873</v>
      </c>
      <c r="B841" s="107" t="s">
        <v>31</v>
      </c>
      <c r="C841" s="108" t="s">
        <v>868</v>
      </c>
      <c r="D841" s="109" t="s">
        <v>869</v>
      </c>
      <c r="E841" s="107" t="s">
        <v>82</v>
      </c>
      <c r="F841" s="111"/>
      <c r="G841" s="111"/>
      <c r="H841" s="111"/>
      <c r="I841" s="111"/>
      <c r="J841" s="111"/>
      <c r="K841" s="112">
        <f>J844</f>
        <v>561.92999999999995</v>
      </c>
      <c r="L841" s="112" t="s">
        <v>870</v>
      </c>
      <c r="M841" s="112">
        <f>ROUND(L841*(1+$N$10),2)</f>
        <v>264.57</v>
      </c>
      <c r="N841" s="112">
        <f>TRUNC($K841*M841,2)</f>
        <v>148669.82</v>
      </c>
      <c r="O841" s="112" t="s">
        <v>871</v>
      </c>
      <c r="P841" s="112">
        <f>ROUND(O841*(1+$Q$10),2)</f>
        <v>254.41</v>
      </c>
      <c r="Q841" s="112">
        <f>TRUNC($K841*P841,2)</f>
        <v>142960.60999999999</v>
      </c>
      <c r="R841" s="113"/>
      <c r="S841" s="112"/>
    </row>
    <row r="842" spans="1:21" s="116" customFormat="1" ht="28.9" customHeight="1" x14ac:dyDescent="0.35">
      <c r="A842" s="107"/>
      <c r="B842" s="107"/>
      <c r="C842" s="108"/>
      <c r="D842" s="109" t="s">
        <v>874</v>
      </c>
      <c r="E842" s="107"/>
      <c r="F842" s="111"/>
      <c r="G842" s="111"/>
      <c r="H842" s="111"/>
      <c r="I842" s="111"/>
      <c r="J842" s="111"/>
      <c r="K842" s="112"/>
      <c r="L842" s="112"/>
      <c r="M842" s="112"/>
      <c r="N842" s="112"/>
      <c r="O842" s="112"/>
      <c r="P842" s="112"/>
      <c r="Q842" s="112"/>
      <c r="R842" s="113"/>
      <c r="S842" s="112"/>
    </row>
    <row r="843" spans="1:21" s="116" customFormat="1" x14ac:dyDescent="0.35">
      <c r="A843" s="107"/>
      <c r="B843" s="107"/>
      <c r="C843" s="108"/>
      <c r="D843" s="128" t="s">
        <v>872</v>
      </c>
      <c r="E843" s="107"/>
      <c r="F843" s="112"/>
      <c r="G843" s="112">
        <v>30.49</v>
      </c>
      <c r="H843" s="112">
        <v>18.43</v>
      </c>
      <c r="I843" s="112"/>
      <c r="J843" s="112">
        <f t="shared" ref="J843" si="80">ROUND(PRODUCT(F843:I843),2)</f>
        <v>561.92999999999995</v>
      </c>
      <c r="K843" s="112"/>
      <c r="L843" s="131"/>
      <c r="M843" s="112"/>
      <c r="N843" s="112"/>
      <c r="O843" s="131"/>
      <c r="P843" s="112"/>
      <c r="Q843" s="112"/>
      <c r="R843" s="119"/>
      <c r="S843" s="112"/>
    </row>
    <row r="844" spans="1:21" s="70" customFormat="1" x14ac:dyDescent="0.35">
      <c r="A844" s="102"/>
      <c r="B844" s="102"/>
      <c r="C844" s="102"/>
      <c r="D844" s="121" t="str">
        <f>"Total item "&amp;A841</f>
        <v>Total item 6.10</v>
      </c>
      <c r="E844" s="104"/>
      <c r="F844" s="105"/>
      <c r="G844" s="105"/>
      <c r="H844" s="105"/>
      <c r="I844" s="105"/>
      <c r="J844" s="98">
        <f>SUM(J842:J843)</f>
        <v>561.92999999999995</v>
      </c>
      <c r="K844" s="105"/>
      <c r="L844" s="105"/>
      <c r="M844" s="105"/>
      <c r="N844" s="105"/>
      <c r="O844" s="105"/>
      <c r="P844" s="105"/>
      <c r="Q844" s="105"/>
      <c r="S844" s="105"/>
    </row>
    <row r="845" spans="1:21" s="70" customFormat="1" x14ac:dyDescent="0.35">
      <c r="A845" s="101"/>
      <c r="B845" s="102"/>
      <c r="C845" s="102"/>
      <c r="D845" s="121"/>
      <c r="E845" s="104"/>
      <c r="F845" s="105"/>
      <c r="G845" s="105"/>
      <c r="H845" s="105"/>
      <c r="I845" s="105"/>
      <c r="J845" s="106"/>
      <c r="K845" s="105"/>
      <c r="L845" s="105"/>
      <c r="M845" s="105"/>
      <c r="N845" s="105"/>
      <c r="O845" s="105"/>
      <c r="P845" s="105"/>
      <c r="Q845" s="105"/>
      <c r="S845" s="105"/>
      <c r="T845" s="78"/>
      <c r="U845" s="78"/>
    </row>
    <row r="846" spans="1:21" s="138" customFormat="1" x14ac:dyDescent="0.35">
      <c r="A846" s="123" t="s">
        <v>18</v>
      </c>
      <c r="B846" s="124" t="s">
        <v>661</v>
      </c>
      <c r="C846" s="124"/>
      <c r="D846" s="125" t="s">
        <v>152</v>
      </c>
      <c r="E846" s="124"/>
      <c r="F846" s="98"/>
      <c r="G846" s="98"/>
      <c r="H846" s="98"/>
      <c r="I846" s="98"/>
      <c r="J846" s="98"/>
      <c r="K846" s="98"/>
      <c r="L846" s="98"/>
      <c r="M846" s="98"/>
      <c r="N846" s="98" t="e">
        <f>SUM(N847:N953)</f>
        <v>#REF!</v>
      </c>
      <c r="O846" s="98"/>
      <c r="P846" s="98"/>
      <c r="Q846" s="98" t="e">
        <f>SUM(Q847:Q953)</f>
        <v>#REF!</v>
      </c>
      <c r="S846" s="98" t="e">
        <f>Q846-N846</f>
        <v>#REF!</v>
      </c>
      <c r="T846" s="143"/>
      <c r="U846" s="143"/>
    </row>
    <row r="847" spans="1:21" x14ac:dyDescent="0.35">
      <c r="A847" s="139"/>
      <c r="B847" s="88"/>
      <c r="C847" s="88"/>
      <c r="D847" s="132"/>
      <c r="E847" s="133"/>
      <c r="F847" s="91"/>
      <c r="G847" s="91"/>
      <c r="H847" s="91"/>
      <c r="I847" s="91"/>
      <c r="J847" s="90"/>
      <c r="K847" s="91"/>
      <c r="L847" s="91"/>
      <c r="M847" s="91"/>
      <c r="N847" s="91"/>
      <c r="O847" s="91"/>
      <c r="P847" s="91"/>
      <c r="Q847" s="91"/>
      <c r="S847" s="91"/>
      <c r="T847" s="144"/>
      <c r="U847" s="144"/>
    </row>
    <row r="848" spans="1:21" s="116" customFormat="1" ht="82.5" customHeight="1" x14ac:dyDescent="0.35">
      <c r="A848" s="107" t="s">
        <v>119</v>
      </c>
      <c r="B848" s="107" t="s">
        <v>31</v>
      </c>
      <c r="C848" s="108" t="s">
        <v>580</v>
      </c>
      <c r="D848" s="109" t="s">
        <v>581</v>
      </c>
      <c r="E848" s="107" t="s">
        <v>82</v>
      </c>
      <c r="F848" s="111"/>
      <c r="G848" s="130" t="s">
        <v>570</v>
      </c>
      <c r="H848" s="111"/>
      <c r="I848" s="111"/>
      <c r="J848" s="111"/>
      <c r="K848" s="112">
        <f>J852</f>
        <v>925.0100000000001</v>
      </c>
      <c r="L848" s="112" t="s">
        <v>753</v>
      </c>
      <c r="M848" s="112">
        <f>ROUND(L848*(1+$N$10),2)</f>
        <v>33.659999999999997</v>
      </c>
      <c r="N848" s="112">
        <f>TRUNC($K848*M848,2)</f>
        <v>31135.83</v>
      </c>
      <c r="O848" s="112" t="s">
        <v>754</v>
      </c>
      <c r="P848" s="112">
        <f>ROUND(O848*(1+$Q$10),2)</f>
        <v>32.61</v>
      </c>
      <c r="Q848" s="112">
        <f>TRUNC($K848*P848,2)</f>
        <v>30164.57</v>
      </c>
      <c r="R848" s="113"/>
      <c r="S848" s="112"/>
    </row>
    <row r="849" spans="1:21" s="116" customFormat="1" x14ac:dyDescent="0.35">
      <c r="A849" s="107"/>
      <c r="B849" s="107"/>
      <c r="C849" s="108"/>
      <c r="D849" s="128" t="s">
        <v>571</v>
      </c>
      <c r="E849" s="107"/>
      <c r="F849" s="112"/>
      <c r="G849" s="112">
        <v>995.08</v>
      </c>
      <c r="H849" s="112"/>
      <c r="I849" s="112"/>
      <c r="J849" s="112">
        <f>ROUND(PRODUCT(F849:I849),2)</f>
        <v>995.08</v>
      </c>
      <c r="K849" s="112"/>
      <c r="L849" s="131"/>
      <c r="M849" s="112"/>
      <c r="N849" s="112"/>
      <c r="O849" s="131"/>
      <c r="P849" s="112"/>
      <c r="Q849" s="112"/>
      <c r="R849" s="119"/>
      <c r="S849" s="112"/>
    </row>
    <row r="850" spans="1:21" s="116" customFormat="1" x14ac:dyDescent="0.35">
      <c r="A850" s="107"/>
      <c r="B850" s="107"/>
      <c r="C850" s="108"/>
      <c r="D850" s="128" t="s">
        <v>572</v>
      </c>
      <c r="E850" s="107"/>
      <c r="F850" s="112">
        <v>-1</v>
      </c>
      <c r="G850" s="112">
        <v>50.3</v>
      </c>
      <c r="H850" s="112">
        <v>0.5</v>
      </c>
      <c r="I850" s="112"/>
      <c r="J850" s="112">
        <f t="shared" ref="J850:J851" si="81">ROUND(PRODUCT(F850:I850),2)</f>
        <v>-25.15</v>
      </c>
      <c r="K850" s="112"/>
      <c r="L850" s="131"/>
      <c r="M850" s="112"/>
      <c r="N850" s="112"/>
      <c r="O850" s="131"/>
      <c r="P850" s="112"/>
      <c r="Q850" s="112"/>
      <c r="R850" s="119"/>
      <c r="S850" s="112"/>
    </row>
    <row r="851" spans="1:21" s="116" customFormat="1" x14ac:dyDescent="0.35">
      <c r="A851" s="107"/>
      <c r="B851" s="107"/>
      <c r="C851" s="108"/>
      <c r="D851" s="128"/>
      <c r="E851" s="107"/>
      <c r="F851" s="112">
        <v>-1</v>
      </c>
      <c r="G851" s="112">
        <v>89.83</v>
      </c>
      <c r="H851" s="112">
        <v>0.5</v>
      </c>
      <c r="I851" s="112"/>
      <c r="J851" s="112">
        <f t="shared" si="81"/>
        <v>-44.92</v>
      </c>
      <c r="K851" s="112"/>
      <c r="L851" s="131"/>
      <c r="M851" s="112"/>
      <c r="N851" s="112"/>
      <c r="O851" s="131"/>
      <c r="P851" s="112"/>
      <c r="Q851" s="112"/>
      <c r="R851" s="119"/>
      <c r="S851" s="112"/>
    </row>
    <row r="852" spans="1:21" s="70" customFormat="1" x14ac:dyDescent="0.35">
      <c r="A852" s="102"/>
      <c r="B852" s="102"/>
      <c r="C852" s="102"/>
      <c r="D852" s="121" t="str">
        <f>"Total item "&amp;A848</f>
        <v>Total item 7.1</v>
      </c>
      <c r="E852" s="104"/>
      <c r="F852" s="105"/>
      <c r="G852" s="105"/>
      <c r="H852" s="105"/>
      <c r="I852" s="105"/>
      <c r="J852" s="98">
        <f>SUM(J849:J851)</f>
        <v>925.0100000000001</v>
      </c>
      <c r="K852" s="105"/>
      <c r="L852" s="105"/>
      <c r="M852" s="105"/>
      <c r="N852" s="105"/>
      <c r="O852" s="105"/>
      <c r="P852" s="105"/>
      <c r="Q852" s="105"/>
      <c r="S852" s="105"/>
    </row>
    <row r="853" spans="1:21" s="70" customFormat="1" x14ac:dyDescent="0.35">
      <c r="A853" s="101"/>
      <c r="B853" s="102"/>
      <c r="C853" s="102"/>
      <c r="D853" s="121"/>
      <c r="E853" s="104"/>
      <c r="F853" s="105"/>
      <c r="G853" s="105"/>
      <c r="H853" s="105"/>
      <c r="I853" s="105"/>
      <c r="J853" s="106"/>
      <c r="K853" s="105"/>
      <c r="L853" s="105"/>
      <c r="M853" s="105"/>
      <c r="N853" s="105"/>
      <c r="O853" s="105"/>
      <c r="P853" s="105"/>
      <c r="Q853" s="105"/>
      <c r="S853" s="105"/>
      <c r="T853" s="78"/>
      <c r="U853" s="78"/>
    </row>
    <row r="854" spans="1:21" s="116" customFormat="1" ht="70.5" customHeight="1" x14ac:dyDescent="0.35">
      <c r="A854" s="107" t="s">
        <v>138</v>
      </c>
      <c r="B854" s="107" t="s">
        <v>31</v>
      </c>
      <c r="C854" s="108" t="s">
        <v>582</v>
      </c>
      <c r="D854" s="109" t="s">
        <v>583</v>
      </c>
      <c r="E854" s="107" t="s">
        <v>82</v>
      </c>
      <c r="F854" s="111"/>
      <c r="G854" s="130" t="s">
        <v>570</v>
      </c>
      <c r="H854" s="111"/>
      <c r="I854" s="111"/>
      <c r="J854" s="111"/>
      <c r="K854" s="112">
        <f>J858</f>
        <v>925.0100000000001</v>
      </c>
      <c r="L854" s="112" t="s">
        <v>755</v>
      </c>
      <c r="M854" s="112">
        <f>ROUND(L854*(1+$N$10),2)</f>
        <v>31.2</v>
      </c>
      <c r="N854" s="112">
        <f>TRUNC($K854*M854,2)</f>
        <v>28860.31</v>
      </c>
      <c r="O854" s="112" t="s">
        <v>756</v>
      </c>
      <c r="P854" s="112">
        <f>ROUND(O854*(1+$Q$10),2)</f>
        <v>30.17</v>
      </c>
      <c r="Q854" s="112">
        <f>TRUNC($K854*P854,2)</f>
        <v>27907.55</v>
      </c>
      <c r="R854" s="113"/>
      <c r="S854" s="112"/>
    </row>
    <row r="855" spans="1:21" s="116" customFormat="1" x14ac:dyDescent="0.35">
      <c r="A855" s="107"/>
      <c r="B855" s="107"/>
      <c r="C855" s="108"/>
      <c r="D855" s="128" t="s">
        <v>571</v>
      </c>
      <c r="E855" s="107"/>
      <c r="F855" s="112"/>
      <c r="G855" s="112">
        <v>995.08</v>
      </c>
      <c r="H855" s="112"/>
      <c r="I855" s="112"/>
      <c r="J855" s="112">
        <f>ROUND(PRODUCT(F855:I855),2)</f>
        <v>995.08</v>
      </c>
      <c r="K855" s="112"/>
      <c r="L855" s="131"/>
      <c r="M855" s="112"/>
      <c r="N855" s="112"/>
      <c r="O855" s="131"/>
      <c r="P855" s="112"/>
      <c r="Q855" s="112"/>
      <c r="R855" s="119"/>
      <c r="S855" s="112"/>
    </row>
    <row r="856" spans="1:21" s="116" customFormat="1" x14ac:dyDescent="0.35">
      <c r="A856" s="107"/>
      <c r="B856" s="107"/>
      <c r="C856" s="108"/>
      <c r="D856" s="128" t="s">
        <v>572</v>
      </c>
      <c r="E856" s="107"/>
      <c r="F856" s="112">
        <v>-1</v>
      </c>
      <c r="G856" s="112">
        <v>50.3</v>
      </c>
      <c r="H856" s="112">
        <v>0.5</v>
      </c>
      <c r="I856" s="112"/>
      <c r="J856" s="112">
        <f t="shared" ref="J856:J857" si="82">ROUND(PRODUCT(F856:I856),2)</f>
        <v>-25.15</v>
      </c>
      <c r="K856" s="112"/>
      <c r="L856" s="131"/>
      <c r="M856" s="112"/>
      <c r="N856" s="112"/>
      <c r="O856" s="131"/>
      <c r="P856" s="112"/>
      <c r="Q856" s="112"/>
      <c r="R856" s="119"/>
      <c r="S856" s="112"/>
    </row>
    <row r="857" spans="1:21" s="116" customFormat="1" x14ac:dyDescent="0.35">
      <c r="A857" s="107"/>
      <c r="B857" s="107"/>
      <c r="C857" s="108"/>
      <c r="D857" s="128"/>
      <c r="E857" s="107"/>
      <c r="F857" s="112">
        <v>-1</v>
      </c>
      <c r="G857" s="112">
        <v>89.83</v>
      </c>
      <c r="H857" s="112">
        <v>0.5</v>
      </c>
      <c r="I857" s="112"/>
      <c r="J857" s="112">
        <f t="shared" si="82"/>
        <v>-44.92</v>
      </c>
      <c r="K857" s="112"/>
      <c r="L857" s="131"/>
      <c r="M857" s="112"/>
      <c r="N857" s="112"/>
      <c r="O857" s="131"/>
      <c r="P857" s="112"/>
      <c r="Q857" s="112"/>
      <c r="R857" s="119"/>
      <c r="S857" s="112"/>
    </row>
    <row r="858" spans="1:21" s="70" customFormat="1" x14ac:dyDescent="0.35">
      <c r="A858" s="102"/>
      <c r="B858" s="102"/>
      <c r="C858" s="102"/>
      <c r="D858" s="121" t="str">
        <f>"Total item "&amp;A854</f>
        <v>Total item 7.2</v>
      </c>
      <c r="E858" s="104"/>
      <c r="F858" s="105"/>
      <c r="G858" s="105"/>
      <c r="H858" s="105"/>
      <c r="I858" s="105"/>
      <c r="J858" s="98">
        <f>SUM(J855:J857)</f>
        <v>925.0100000000001</v>
      </c>
      <c r="K858" s="105"/>
      <c r="L858" s="105"/>
      <c r="M858" s="105"/>
      <c r="N858" s="105"/>
      <c r="O858" s="105"/>
      <c r="P858" s="105"/>
      <c r="Q858" s="105"/>
      <c r="S858" s="105"/>
    </row>
    <row r="859" spans="1:21" s="70" customFormat="1" ht="13.9" customHeight="1" x14ac:dyDescent="0.35">
      <c r="A859" s="101"/>
      <c r="B859" s="102"/>
      <c r="C859" s="102"/>
      <c r="D859" s="121"/>
      <c r="E859" s="104"/>
      <c r="F859" s="105"/>
      <c r="G859" s="105"/>
      <c r="H859" s="105"/>
      <c r="I859" s="105"/>
      <c r="J859" s="106"/>
      <c r="K859" s="105"/>
      <c r="L859" s="105"/>
      <c r="M859" s="105"/>
      <c r="N859" s="105"/>
      <c r="O859" s="105"/>
      <c r="P859" s="105"/>
      <c r="Q859" s="105"/>
      <c r="S859" s="105"/>
      <c r="T859" s="78"/>
      <c r="U859" s="78"/>
    </row>
    <row r="860" spans="1:21" s="116" customFormat="1" ht="69.650000000000006" customHeight="1" x14ac:dyDescent="0.35">
      <c r="A860" s="107" t="s">
        <v>139</v>
      </c>
      <c r="B860" s="107" t="s">
        <v>31</v>
      </c>
      <c r="C860" s="108" t="s">
        <v>895</v>
      </c>
      <c r="D860" s="109" t="s">
        <v>896</v>
      </c>
      <c r="E860" s="107" t="s">
        <v>82</v>
      </c>
      <c r="F860" s="111"/>
      <c r="G860" s="111"/>
      <c r="H860" s="111"/>
      <c r="I860" s="111"/>
      <c r="J860" s="111"/>
      <c r="K860" s="112">
        <f>J862</f>
        <v>154.94</v>
      </c>
      <c r="L860" s="112" t="s">
        <v>897</v>
      </c>
      <c r="M860" s="112">
        <f>ROUND(L860*(1+$N$10),2)</f>
        <v>58.33</v>
      </c>
      <c r="N860" s="112">
        <f>TRUNC($K860*M860,2)</f>
        <v>9037.65</v>
      </c>
      <c r="O860" s="112" t="s">
        <v>898</v>
      </c>
      <c r="P860" s="112">
        <f>ROUND(O860*(1+$Q$10),2)</f>
        <v>56.17</v>
      </c>
      <c r="Q860" s="112">
        <f>TRUNC($K860*P860,2)</f>
        <v>8702.9699999999993</v>
      </c>
      <c r="R860" s="113"/>
      <c r="S860" s="112"/>
    </row>
    <row r="861" spans="1:21" s="116" customFormat="1" x14ac:dyDescent="0.35">
      <c r="A861" s="107"/>
      <c r="B861" s="107"/>
      <c r="C861" s="108"/>
      <c r="D861" s="128" t="s">
        <v>892</v>
      </c>
      <c r="E861" s="118"/>
      <c r="F861" s="112"/>
      <c r="G861" s="112">
        <f>(7.9+4.2)/2</f>
        <v>6.0500000000000007</v>
      </c>
      <c r="H861" s="112">
        <v>25.61</v>
      </c>
      <c r="I861" s="112"/>
      <c r="J861" s="105">
        <f t="shared" ref="J861" si="83">ROUND(PRODUCT(F861:I861),2)</f>
        <v>154.94</v>
      </c>
      <c r="K861" s="112"/>
      <c r="L861" s="112"/>
      <c r="M861" s="112"/>
      <c r="N861" s="112"/>
      <c r="O861" s="112"/>
      <c r="P861" s="112"/>
      <c r="Q861" s="112"/>
      <c r="S861" s="112"/>
    </row>
    <row r="862" spans="1:21" s="70" customFormat="1" x14ac:dyDescent="0.35">
      <c r="A862" s="102"/>
      <c r="B862" s="102"/>
      <c r="C862" s="102"/>
      <c r="D862" s="121" t="str">
        <f>"Total item "&amp;A860</f>
        <v>Total item 7.3</v>
      </c>
      <c r="E862" s="104"/>
      <c r="F862" s="105"/>
      <c r="G862" s="105"/>
      <c r="H862" s="105"/>
      <c r="I862" s="105"/>
      <c r="J862" s="98">
        <f>SUM(J861:J861)</f>
        <v>154.94</v>
      </c>
      <c r="K862" s="105"/>
      <c r="L862" s="105"/>
      <c r="M862" s="105"/>
      <c r="N862" s="105"/>
      <c r="O862" s="105"/>
      <c r="P862" s="105"/>
      <c r="Q862" s="105"/>
      <c r="S862" s="105"/>
    </row>
    <row r="863" spans="1:21" s="70" customFormat="1" ht="13.9" customHeight="1" x14ac:dyDescent="0.35">
      <c r="A863" s="101"/>
      <c r="B863" s="102"/>
      <c r="C863" s="102"/>
      <c r="D863" s="121"/>
      <c r="E863" s="104"/>
      <c r="F863" s="105"/>
      <c r="G863" s="105"/>
      <c r="H863" s="105"/>
      <c r="I863" s="105"/>
      <c r="J863" s="106"/>
      <c r="K863" s="105"/>
      <c r="L863" s="105"/>
      <c r="M863" s="105"/>
      <c r="N863" s="105"/>
      <c r="O863" s="105"/>
      <c r="P863" s="105"/>
      <c r="Q863" s="105"/>
      <c r="S863" s="105"/>
      <c r="T863" s="78"/>
      <c r="U863" s="78"/>
    </row>
    <row r="864" spans="1:21" s="116" customFormat="1" ht="82.9" customHeight="1" x14ac:dyDescent="0.35">
      <c r="A864" s="107" t="s">
        <v>169</v>
      </c>
      <c r="B864" s="107" t="s">
        <v>711</v>
      </c>
      <c r="C864" s="108">
        <v>12386</v>
      </c>
      <c r="D864" s="109" t="s">
        <v>1013</v>
      </c>
      <c r="E864" s="107" t="s">
        <v>81</v>
      </c>
      <c r="F864" s="111"/>
      <c r="G864" s="111"/>
      <c r="H864" s="111"/>
      <c r="I864" s="111"/>
      <c r="J864" s="111"/>
      <c r="K864" s="112">
        <f>J869</f>
        <v>24.27</v>
      </c>
      <c r="L864" s="112">
        <v>438.17</v>
      </c>
      <c r="M864" s="112">
        <f>ROUND(L864*(1+$N$10),2)</f>
        <v>554.85</v>
      </c>
      <c r="N864" s="112">
        <f>TRUNC($K864*M864,2)</f>
        <v>13466.2</v>
      </c>
      <c r="O864" s="112">
        <v>438.17</v>
      </c>
      <c r="P864" s="112">
        <f>ROUND(O864*(1+$Q$10),2)</f>
        <v>527.99</v>
      </c>
      <c r="Q864" s="112">
        <f>TRUNC($K864*P864,2)</f>
        <v>12814.31</v>
      </c>
      <c r="R864" s="113"/>
      <c r="S864" s="112"/>
    </row>
    <row r="865" spans="1:21" s="116" customFormat="1" x14ac:dyDescent="0.35">
      <c r="A865" s="107"/>
      <c r="B865" s="107"/>
      <c r="C865" s="108"/>
      <c r="D865" s="128" t="s">
        <v>1014</v>
      </c>
      <c r="E865" s="118"/>
      <c r="F865" s="112"/>
      <c r="G865" s="112">
        <v>4.6410999999999998</v>
      </c>
      <c r="H865" s="112"/>
      <c r="I865" s="112"/>
      <c r="J865" s="105">
        <f t="shared" ref="J865:J868" si="84">ROUND(PRODUCT(F865:I865),2)</f>
        <v>4.6399999999999997</v>
      </c>
      <c r="K865" s="112"/>
      <c r="L865" s="112"/>
      <c r="M865" s="112"/>
      <c r="N865" s="112"/>
      <c r="O865" s="112"/>
      <c r="P865" s="112"/>
      <c r="Q865" s="112"/>
      <c r="S865" s="112"/>
    </row>
    <row r="866" spans="1:21" s="116" customFormat="1" x14ac:dyDescent="0.35">
      <c r="A866" s="107"/>
      <c r="B866" s="107"/>
      <c r="C866" s="108"/>
      <c r="D866" s="128" t="s">
        <v>1015</v>
      </c>
      <c r="E866" s="118"/>
      <c r="F866" s="112"/>
      <c r="G866" s="112">
        <v>5.51</v>
      </c>
      <c r="H866" s="112"/>
      <c r="I866" s="112"/>
      <c r="J866" s="105">
        <f t="shared" si="84"/>
        <v>5.51</v>
      </c>
      <c r="K866" s="112"/>
      <c r="L866" s="112"/>
      <c r="M866" s="112"/>
      <c r="N866" s="112"/>
      <c r="O866" s="112"/>
      <c r="P866" s="112"/>
      <c r="Q866" s="112"/>
      <c r="S866" s="112"/>
    </row>
    <row r="867" spans="1:21" s="116" customFormat="1" x14ac:dyDescent="0.35">
      <c r="A867" s="107"/>
      <c r="B867" s="107"/>
      <c r="C867" s="108"/>
      <c r="D867" s="128" t="s">
        <v>1016</v>
      </c>
      <c r="E867" s="118"/>
      <c r="F867" s="112"/>
      <c r="G867" s="112">
        <v>6.6897000000000002</v>
      </c>
      <c r="H867" s="112"/>
      <c r="I867" s="112"/>
      <c r="J867" s="105">
        <f t="shared" si="84"/>
        <v>6.69</v>
      </c>
      <c r="K867" s="112"/>
      <c r="L867" s="112"/>
      <c r="M867" s="112"/>
      <c r="N867" s="112"/>
      <c r="O867" s="112"/>
      <c r="P867" s="112"/>
      <c r="Q867" s="112"/>
      <c r="S867" s="112"/>
    </row>
    <row r="868" spans="1:21" s="116" customFormat="1" x14ac:dyDescent="0.35">
      <c r="A868" s="107"/>
      <c r="B868" s="107"/>
      <c r="C868" s="108"/>
      <c r="D868" s="128" t="s">
        <v>1017</v>
      </c>
      <c r="E868" s="118"/>
      <c r="F868" s="112"/>
      <c r="G868" s="112">
        <v>7.4279000000000002</v>
      </c>
      <c r="H868" s="112"/>
      <c r="I868" s="112"/>
      <c r="J868" s="105">
        <f t="shared" si="84"/>
        <v>7.43</v>
      </c>
      <c r="K868" s="112"/>
      <c r="L868" s="112"/>
      <c r="M868" s="112"/>
      <c r="N868" s="112"/>
      <c r="O868" s="112"/>
      <c r="P868" s="112"/>
      <c r="Q868" s="112"/>
      <c r="S868" s="112"/>
    </row>
    <row r="869" spans="1:21" s="70" customFormat="1" x14ac:dyDescent="0.35">
      <c r="A869" s="102"/>
      <c r="B869" s="102"/>
      <c r="C869" s="102"/>
      <c r="D869" s="121" t="str">
        <f>"Total item "&amp;A864</f>
        <v>Total item 7.4</v>
      </c>
      <c r="E869" s="104"/>
      <c r="F869" s="105"/>
      <c r="G869" s="105"/>
      <c r="H869" s="105"/>
      <c r="I869" s="105"/>
      <c r="J869" s="98">
        <f>SUM(J865:J868)</f>
        <v>24.27</v>
      </c>
      <c r="K869" s="105"/>
      <c r="L869" s="105"/>
      <c r="M869" s="105"/>
      <c r="N869" s="105"/>
      <c r="O869" s="105"/>
      <c r="P869" s="105"/>
      <c r="Q869" s="105"/>
      <c r="S869" s="105"/>
    </row>
    <row r="870" spans="1:21" x14ac:dyDescent="0.35">
      <c r="A870" s="139"/>
      <c r="B870" s="88"/>
      <c r="C870" s="88"/>
      <c r="D870" s="132"/>
      <c r="E870" s="133"/>
      <c r="F870" s="91"/>
      <c r="G870" s="91"/>
      <c r="H870" s="91"/>
      <c r="I870" s="91"/>
      <c r="J870" s="90"/>
      <c r="K870" s="91"/>
      <c r="L870" s="91"/>
      <c r="M870" s="91"/>
      <c r="N870" s="91"/>
      <c r="O870" s="91"/>
      <c r="P870" s="91"/>
      <c r="Q870" s="91"/>
      <c r="S870" s="91"/>
      <c r="T870" s="144"/>
      <c r="U870" s="144"/>
    </row>
    <row r="871" spans="1:21" s="116" customFormat="1" ht="68.5" customHeight="1" x14ac:dyDescent="0.35">
      <c r="A871" s="107" t="s">
        <v>176</v>
      </c>
      <c r="B871" s="107" t="s">
        <v>123</v>
      </c>
      <c r="C871" s="108" t="s">
        <v>235</v>
      </c>
      <c r="D871" s="109" t="s">
        <v>1007</v>
      </c>
      <c r="E871" s="107" t="s">
        <v>108</v>
      </c>
      <c r="F871" s="111"/>
      <c r="G871" s="159" t="s">
        <v>945</v>
      </c>
      <c r="H871" s="111"/>
      <c r="I871" s="111"/>
      <c r="J871" s="105"/>
      <c r="K871" s="112">
        <f>J874</f>
        <v>14929.37</v>
      </c>
      <c r="L871" s="112" t="e">
        <f>COMPOSIÇÕES!#REF!</f>
        <v>#REF!</v>
      </c>
      <c r="M871" s="112" t="e">
        <f>ROUND(L871*(1+$N$10),2)</f>
        <v>#REF!</v>
      </c>
      <c r="N871" s="112" t="e">
        <f>TRUNC($K871*M871,2)</f>
        <v>#REF!</v>
      </c>
      <c r="O871" s="112" t="e">
        <f>COMPOSIÇÕES!#REF!</f>
        <v>#REF!</v>
      </c>
      <c r="P871" s="112" t="e">
        <f>ROUND(O871*(1+$Q$10),2)</f>
        <v>#REF!</v>
      </c>
      <c r="Q871" s="112" t="e">
        <f>TRUNC($K871*P871,2)</f>
        <v>#REF!</v>
      </c>
      <c r="R871" s="113"/>
      <c r="S871" s="112"/>
    </row>
    <row r="872" spans="1:21" s="116" customFormat="1" x14ac:dyDescent="0.35">
      <c r="A872" s="107"/>
      <c r="B872" s="107"/>
      <c r="C872" s="108"/>
      <c r="D872" s="140" t="s">
        <v>929</v>
      </c>
      <c r="E872" s="107"/>
      <c r="F872" s="112"/>
      <c r="G872" s="112"/>
      <c r="H872" s="112"/>
      <c r="I872" s="112"/>
      <c r="J872" s="105"/>
      <c r="K872" s="112"/>
      <c r="L872" s="112"/>
      <c r="M872" s="112"/>
      <c r="N872" s="112"/>
      <c r="O872" s="112"/>
      <c r="P872" s="112"/>
      <c r="Q872" s="112"/>
      <c r="S872" s="112"/>
    </row>
    <row r="873" spans="1:21" s="116" customFormat="1" x14ac:dyDescent="0.35">
      <c r="A873" s="107"/>
      <c r="B873" s="107"/>
      <c r="C873" s="108"/>
      <c r="D873" s="128" t="s">
        <v>946</v>
      </c>
      <c r="E873" s="107"/>
      <c r="F873" s="112"/>
      <c r="G873" s="112">
        <f>392.53+14536.84</f>
        <v>14929.37</v>
      </c>
      <c r="H873" s="112"/>
      <c r="I873" s="112"/>
      <c r="J873" s="105">
        <f t="shared" ref="J873" si="85">ROUND(PRODUCT(F873:I873),2)</f>
        <v>14929.37</v>
      </c>
      <c r="K873" s="112"/>
      <c r="L873" s="112"/>
      <c r="M873" s="112"/>
      <c r="N873" s="112"/>
      <c r="O873" s="112"/>
      <c r="P873" s="112"/>
      <c r="Q873" s="112"/>
      <c r="S873" s="112"/>
    </row>
    <row r="874" spans="1:21" s="70" customFormat="1" x14ac:dyDescent="0.35">
      <c r="A874" s="102"/>
      <c r="B874" s="102"/>
      <c r="C874" s="102"/>
      <c r="D874" s="121" t="str">
        <f>"Total item "&amp;A871</f>
        <v>Total item 7.5</v>
      </c>
      <c r="E874" s="104"/>
      <c r="F874" s="105"/>
      <c r="G874" s="105"/>
      <c r="H874" s="105"/>
      <c r="I874" s="105"/>
      <c r="J874" s="98">
        <f>SUM(J872:J873)</f>
        <v>14929.37</v>
      </c>
      <c r="K874" s="105"/>
      <c r="L874" s="112"/>
      <c r="M874" s="105"/>
      <c r="N874" s="105"/>
      <c r="O874" s="112"/>
      <c r="P874" s="105"/>
      <c r="Q874" s="105"/>
      <c r="S874" s="105"/>
    </row>
    <row r="875" spans="1:21" x14ac:dyDescent="0.35">
      <c r="A875" s="139"/>
      <c r="B875" s="88"/>
      <c r="C875" s="88"/>
      <c r="D875" s="132"/>
      <c r="E875" s="133"/>
      <c r="F875" s="91"/>
      <c r="G875" s="91"/>
      <c r="H875" s="91"/>
      <c r="I875" s="91"/>
      <c r="J875" s="90"/>
      <c r="K875" s="91"/>
      <c r="L875" s="91"/>
      <c r="M875" s="91"/>
      <c r="N875" s="91"/>
      <c r="O875" s="91"/>
      <c r="P875" s="91"/>
      <c r="Q875" s="91"/>
      <c r="S875" s="91"/>
      <c r="T875" s="144"/>
      <c r="U875" s="144"/>
    </row>
    <row r="876" spans="1:21" s="116" customFormat="1" ht="69.75" customHeight="1" x14ac:dyDescent="0.35">
      <c r="A876" s="107" t="s">
        <v>285</v>
      </c>
      <c r="B876" s="107" t="s">
        <v>31</v>
      </c>
      <c r="C876" s="108" t="s">
        <v>584</v>
      </c>
      <c r="D876" s="109" t="s">
        <v>585</v>
      </c>
      <c r="E876" s="107" t="s">
        <v>82</v>
      </c>
      <c r="F876" s="111"/>
      <c r="G876" s="130" t="s">
        <v>570</v>
      </c>
      <c r="H876" s="111"/>
      <c r="I876" s="111"/>
      <c r="J876" s="111"/>
      <c r="K876" s="112">
        <f>J880</f>
        <v>925.0100000000001</v>
      </c>
      <c r="L876" s="112" t="s">
        <v>757</v>
      </c>
      <c r="M876" s="112">
        <f>ROUND(L876*(1+$N$10),2)</f>
        <v>73.33</v>
      </c>
      <c r="N876" s="112">
        <f>TRUNC($K876*M876,2)</f>
        <v>67830.98</v>
      </c>
      <c r="O876" s="112" t="s">
        <v>758</v>
      </c>
      <c r="P876" s="112">
        <f>ROUND(O876*(1+$Q$10),2)</f>
        <v>70.5</v>
      </c>
      <c r="Q876" s="112">
        <f>TRUNC($K876*P876,2)</f>
        <v>65213.2</v>
      </c>
      <c r="R876" s="113"/>
      <c r="S876" s="112"/>
    </row>
    <row r="877" spans="1:21" s="116" customFormat="1" x14ac:dyDescent="0.35">
      <c r="A877" s="107"/>
      <c r="B877" s="107"/>
      <c r="C877" s="108"/>
      <c r="D877" s="128" t="s">
        <v>571</v>
      </c>
      <c r="E877" s="107"/>
      <c r="F877" s="112"/>
      <c r="G877" s="112">
        <v>995.08</v>
      </c>
      <c r="H877" s="112"/>
      <c r="I877" s="112"/>
      <c r="J877" s="112">
        <f>ROUND(PRODUCT(F877:I877),2)</f>
        <v>995.08</v>
      </c>
      <c r="K877" s="112"/>
      <c r="L877" s="131"/>
      <c r="M877" s="112"/>
      <c r="N877" s="112"/>
      <c r="O877" s="131"/>
      <c r="P877" s="112"/>
      <c r="Q877" s="112"/>
      <c r="R877" s="119"/>
      <c r="S877" s="112"/>
    </row>
    <row r="878" spans="1:21" s="116" customFormat="1" x14ac:dyDescent="0.35">
      <c r="A878" s="107"/>
      <c r="B878" s="107"/>
      <c r="C878" s="108"/>
      <c r="D878" s="128" t="s">
        <v>572</v>
      </c>
      <c r="E878" s="107"/>
      <c r="F878" s="112">
        <v>-1</v>
      </c>
      <c r="G878" s="112">
        <v>50.3</v>
      </c>
      <c r="H878" s="112">
        <v>0.5</v>
      </c>
      <c r="I878" s="112"/>
      <c r="J878" s="112">
        <f t="shared" ref="J878:J879" si="86">ROUND(PRODUCT(F878:I878),2)</f>
        <v>-25.15</v>
      </c>
      <c r="K878" s="112"/>
      <c r="L878" s="131"/>
      <c r="M878" s="112"/>
      <c r="N878" s="112"/>
      <c r="O878" s="131"/>
      <c r="P878" s="112"/>
      <c r="Q878" s="112"/>
      <c r="R878" s="119"/>
      <c r="S878" s="112"/>
    </row>
    <row r="879" spans="1:21" s="116" customFormat="1" x14ac:dyDescent="0.35">
      <c r="A879" s="107"/>
      <c r="B879" s="107"/>
      <c r="C879" s="108"/>
      <c r="D879" s="128"/>
      <c r="E879" s="107"/>
      <c r="F879" s="112">
        <v>-1</v>
      </c>
      <c r="G879" s="112">
        <v>89.83</v>
      </c>
      <c r="H879" s="112">
        <v>0.5</v>
      </c>
      <c r="I879" s="112"/>
      <c r="J879" s="112">
        <f t="shared" si="86"/>
        <v>-44.92</v>
      </c>
      <c r="K879" s="112"/>
      <c r="L879" s="131"/>
      <c r="M879" s="112"/>
      <c r="N879" s="112"/>
      <c r="O879" s="131"/>
      <c r="P879" s="112"/>
      <c r="Q879" s="112"/>
      <c r="R879" s="119"/>
      <c r="S879" s="112"/>
    </row>
    <row r="880" spans="1:21" s="70" customFormat="1" x14ac:dyDescent="0.35">
      <c r="A880" s="102"/>
      <c r="B880" s="102"/>
      <c r="C880" s="102"/>
      <c r="D880" s="121" t="str">
        <f>"Total item "&amp;A876</f>
        <v>Total item 7.6</v>
      </c>
      <c r="E880" s="104"/>
      <c r="F880" s="105"/>
      <c r="G880" s="105"/>
      <c r="H880" s="105"/>
      <c r="I880" s="105"/>
      <c r="J880" s="98">
        <f>SUM(J877:J879)</f>
        <v>925.0100000000001</v>
      </c>
      <c r="K880" s="105"/>
      <c r="L880" s="105"/>
      <c r="M880" s="105"/>
      <c r="N880" s="105"/>
      <c r="O880" s="105"/>
      <c r="P880" s="105"/>
      <c r="Q880" s="105"/>
      <c r="S880" s="105"/>
    </row>
    <row r="881" spans="1:21" x14ac:dyDescent="0.35">
      <c r="A881" s="139"/>
      <c r="B881" s="88"/>
      <c r="C881" s="88"/>
      <c r="D881" s="132"/>
      <c r="E881" s="133"/>
      <c r="F881" s="91"/>
      <c r="G881" s="91"/>
      <c r="H881" s="91"/>
      <c r="I881" s="91"/>
      <c r="J881" s="90"/>
      <c r="K881" s="91"/>
      <c r="L881" s="91"/>
      <c r="M881" s="91"/>
      <c r="N881" s="91"/>
      <c r="O881" s="91"/>
      <c r="P881" s="91"/>
      <c r="Q881" s="91"/>
      <c r="S881" s="91"/>
      <c r="T881" s="144"/>
      <c r="U881" s="144"/>
    </row>
    <row r="882" spans="1:21" s="116" customFormat="1" ht="45.65" customHeight="1" x14ac:dyDescent="0.35">
      <c r="A882" s="107" t="s">
        <v>485</v>
      </c>
      <c r="B882" s="107" t="s">
        <v>31</v>
      </c>
      <c r="C882" s="108" t="s">
        <v>1018</v>
      </c>
      <c r="D882" s="109" t="s">
        <v>1019</v>
      </c>
      <c r="E882" s="107" t="s">
        <v>81</v>
      </c>
      <c r="F882" s="111"/>
      <c r="G882" s="130"/>
      <c r="H882" s="111"/>
      <c r="I882" s="111"/>
      <c r="J882" s="111"/>
      <c r="K882" s="112">
        <f>J884</f>
        <v>49.75</v>
      </c>
      <c r="L882" s="112" t="s">
        <v>1020</v>
      </c>
      <c r="M882" s="112">
        <f>ROUND(L882*(1+$N$10),2)</f>
        <v>116.08</v>
      </c>
      <c r="N882" s="112">
        <f>TRUNC($K882*M882,2)</f>
        <v>5774.98</v>
      </c>
      <c r="O882" s="112" t="s">
        <v>1021</v>
      </c>
      <c r="P882" s="112">
        <f>ROUND(O882*(1+$Q$10),2)</f>
        <v>110.78</v>
      </c>
      <c r="Q882" s="112">
        <f>TRUNC($K882*P882,2)</f>
        <v>5511.3</v>
      </c>
      <c r="R882" s="113"/>
      <c r="S882" s="112"/>
    </row>
    <row r="883" spans="1:21" s="116" customFormat="1" x14ac:dyDescent="0.35">
      <c r="A883" s="107"/>
      <c r="B883" s="107"/>
      <c r="C883" s="108"/>
      <c r="D883" s="128" t="s">
        <v>1024</v>
      </c>
      <c r="E883" s="107"/>
      <c r="F883" s="112"/>
      <c r="G883" s="112">
        <f>34.4+6.65+8.7</f>
        <v>49.75</v>
      </c>
      <c r="H883" s="112"/>
      <c r="I883" s="112"/>
      <c r="J883" s="112">
        <f>ROUND(PRODUCT(F883:I883),2)</f>
        <v>49.75</v>
      </c>
      <c r="K883" s="112"/>
      <c r="L883" s="131"/>
      <c r="M883" s="112"/>
      <c r="N883" s="112"/>
      <c r="O883" s="131"/>
      <c r="P883" s="112"/>
      <c r="Q883" s="112"/>
      <c r="R883" s="119"/>
      <c r="S883" s="112"/>
    </row>
    <row r="884" spans="1:21" s="70" customFormat="1" x14ac:dyDescent="0.35">
      <c r="A884" s="102"/>
      <c r="B884" s="102"/>
      <c r="C884" s="102"/>
      <c r="D884" s="121" t="str">
        <f>"Total item "&amp;A882</f>
        <v>Total item 7.7</v>
      </c>
      <c r="E884" s="104"/>
      <c r="F884" s="105"/>
      <c r="G884" s="105"/>
      <c r="H884" s="105"/>
      <c r="I884" s="105"/>
      <c r="J884" s="98">
        <f>SUM(J883:J883)</f>
        <v>49.75</v>
      </c>
      <c r="K884" s="105"/>
      <c r="L884" s="105"/>
      <c r="M884" s="105"/>
      <c r="N884" s="105"/>
      <c r="O884" s="105"/>
      <c r="P884" s="105"/>
      <c r="Q884" s="105"/>
      <c r="S884" s="105"/>
    </row>
    <row r="885" spans="1:21" x14ac:dyDescent="0.35">
      <c r="A885" s="139"/>
      <c r="B885" s="88"/>
      <c r="C885" s="88"/>
      <c r="D885" s="132"/>
      <c r="E885" s="133"/>
      <c r="F885" s="91"/>
      <c r="G885" s="91"/>
      <c r="H885" s="91"/>
      <c r="I885" s="91"/>
      <c r="J885" s="90"/>
      <c r="K885" s="91"/>
      <c r="L885" s="91"/>
      <c r="M885" s="91"/>
      <c r="N885" s="91"/>
      <c r="O885" s="91"/>
      <c r="P885" s="91"/>
      <c r="Q885" s="91"/>
      <c r="S885" s="91"/>
      <c r="T885" s="144"/>
      <c r="U885" s="144"/>
    </row>
    <row r="886" spans="1:21" s="116" customFormat="1" ht="45" customHeight="1" x14ac:dyDescent="0.35">
      <c r="A886" s="107" t="s">
        <v>486</v>
      </c>
      <c r="B886" s="107" t="s">
        <v>31</v>
      </c>
      <c r="C886" s="108" t="s">
        <v>1009</v>
      </c>
      <c r="D886" s="109" t="s">
        <v>1010</v>
      </c>
      <c r="E886" s="107" t="s">
        <v>82</v>
      </c>
      <c r="F886" s="111"/>
      <c r="G886" s="111" t="s">
        <v>128</v>
      </c>
      <c r="H886" s="111"/>
      <c r="I886" s="111"/>
      <c r="J886" s="111"/>
      <c r="K886" s="112">
        <f>J888</f>
        <v>157.41999999999999</v>
      </c>
      <c r="L886" s="112" t="s">
        <v>1011</v>
      </c>
      <c r="M886" s="112">
        <f>ROUND(L886*(1+$N$10),2)</f>
        <v>257.41000000000003</v>
      </c>
      <c r="N886" s="112">
        <f>TRUNC($K886*M886,2)</f>
        <v>40521.480000000003</v>
      </c>
      <c r="O886" s="112" t="s">
        <v>1012</v>
      </c>
      <c r="P886" s="112">
        <f>ROUND(O886*(1+$Q$10),2)</f>
        <v>245.24</v>
      </c>
      <c r="Q886" s="112">
        <f>TRUNC($K886*P886,2)</f>
        <v>38605.68</v>
      </c>
      <c r="R886" s="113"/>
      <c r="S886" s="112"/>
    </row>
    <row r="887" spans="1:21" s="116" customFormat="1" x14ac:dyDescent="0.35">
      <c r="A887" s="107"/>
      <c r="B887" s="107"/>
      <c r="C887" s="108"/>
      <c r="D887" s="128" t="s">
        <v>892</v>
      </c>
      <c r="E887" s="118"/>
      <c r="F887" s="112"/>
      <c r="G887" s="112">
        <v>157.41999999999999</v>
      </c>
      <c r="H887" s="112"/>
      <c r="I887" s="112"/>
      <c r="J887" s="105">
        <f t="shared" ref="J887" si="87">ROUND(PRODUCT(F887:I887),2)</f>
        <v>157.41999999999999</v>
      </c>
      <c r="K887" s="112"/>
      <c r="L887" s="112"/>
      <c r="M887" s="112"/>
      <c r="N887" s="112"/>
      <c r="O887" s="112"/>
      <c r="P887" s="112"/>
      <c r="Q887" s="112"/>
      <c r="S887" s="112"/>
    </row>
    <row r="888" spans="1:21" s="70" customFormat="1" ht="13.9" customHeight="1" x14ac:dyDescent="0.35">
      <c r="A888" s="102"/>
      <c r="B888" s="102"/>
      <c r="C888" s="102"/>
      <c r="D888" s="121" t="str">
        <f>"Total item "&amp;A886</f>
        <v>Total item 7.8</v>
      </c>
      <c r="E888" s="104"/>
      <c r="F888" s="105"/>
      <c r="G888" s="105"/>
      <c r="H888" s="105"/>
      <c r="I888" s="105"/>
      <c r="J888" s="98">
        <f>SUM(J887:J887)</f>
        <v>157.41999999999999</v>
      </c>
      <c r="K888" s="105"/>
      <c r="L888" s="105"/>
      <c r="M888" s="105"/>
      <c r="N888" s="105"/>
      <c r="O888" s="105"/>
      <c r="P888" s="105"/>
      <c r="Q888" s="105"/>
      <c r="S888" s="105"/>
    </row>
    <row r="889" spans="1:21" x14ac:dyDescent="0.35">
      <c r="A889" s="139"/>
      <c r="B889" s="88"/>
      <c r="C889" s="88"/>
      <c r="D889" s="132"/>
      <c r="E889" s="133"/>
      <c r="F889" s="91"/>
      <c r="G889" s="91"/>
      <c r="H889" s="91"/>
      <c r="I889" s="91"/>
      <c r="J889" s="90"/>
      <c r="K889" s="91"/>
      <c r="L889" s="91"/>
      <c r="M889" s="91"/>
      <c r="N889" s="91"/>
      <c r="O889" s="91"/>
      <c r="P889" s="91"/>
      <c r="Q889" s="91"/>
      <c r="S889" s="91"/>
      <c r="T889" s="144"/>
      <c r="U889" s="144"/>
    </row>
    <row r="890" spans="1:21" s="116" customFormat="1" ht="45" customHeight="1" x14ac:dyDescent="0.35">
      <c r="A890" s="107" t="s">
        <v>487</v>
      </c>
      <c r="B890" s="107" t="s">
        <v>31</v>
      </c>
      <c r="C890" s="108" t="s">
        <v>888</v>
      </c>
      <c r="D890" s="109" t="s">
        <v>889</v>
      </c>
      <c r="E890" s="107" t="s">
        <v>82</v>
      </c>
      <c r="F890" s="111"/>
      <c r="G890" s="111" t="s">
        <v>128</v>
      </c>
      <c r="H890" s="111"/>
      <c r="I890" s="111"/>
      <c r="J890" s="111"/>
      <c r="K890" s="112">
        <f>J892</f>
        <v>562.28</v>
      </c>
      <c r="L890" s="112" t="s">
        <v>890</v>
      </c>
      <c r="M890" s="112">
        <f>ROUND(L890*(1+$N$10),2)</f>
        <v>88.15</v>
      </c>
      <c r="N890" s="112">
        <f>TRUNC($K890*M890,2)</f>
        <v>49564.98</v>
      </c>
      <c r="O890" s="112" t="s">
        <v>891</v>
      </c>
      <c r="P890" s="112">
        <f>ROUND(O890*(1+$Q$10),2)</f>
        <v>84.33</v>
      </c>
      <c r="Q890" s="112">
        <f>TRUNC($K890*P890,2)</f>
        <v>47417.07</v>
      </c>
      <c r="R890" s="113"/>
      <c r="S890" s="112"/>
    </row>
    <row r="891" spans="1:21" s="116" customFormat="1" x14ac:dyDescent="0.35">
      <c r="A891" s="107"/>
      <c r="B891" s="107"/>
      <c r="C891" s="108"/>
      <c r="D891" s="128" t="s">
        <v>893</v>
      </c>
      <c r="E891" s="118"/>
      <c r="F891" s="112"/>
      <c r="G891" s="112">
        <v>562.28</v>
      </c>
      <c r="H891" s="112"/>
      <c r="I891" s="112"/>
      <c r="J891" s="105">
        <f t="shared" ref="J891" si="88">ROUND(PRODUCT(F891:I891),2)</f>
        <v>562.28</v>
      </c>
      <c r="K891" s="112"/>
      <c r="L891" s="112"/>
      <c r="M891" s="112"/>
      <c r="N891" s="112"/>
      <c r="O891" s="112"/>
      <c r="P891" s="112"/>
      <c r="Q891" s="112"/>
      <c r="S891" s="112"/>
    </row>
    <row r="892" spans="1:21" s="70" customFormat="1" ht="13.9" customHeight="1" x14ac:dyDescent="0.35">
      <c r="A892" s="102"/>
      <c r="B892" s="102"/>
      <c r="C892" s="102"/>
      <c r="D892" s="121" t="str">
        <f>"Total item "&amp;A890</f>
        <v>Total item 7.9</v>
      </c>
      <c r="E892" s="104"/>
      <c r="F892" s="105"/>
      <c r="G892" s="105"/>
      <c r="H892" s="105"/>
      <c r="I892" s="105"/>
      <c r="J892" s="98">
        <f>SUM(J891:J891)</f>
        <v>562.28</v>
      </c>
      <c r="K892" s="105"/>
      <c r="L892" s="105"/>
      <c r="M892" s="105"/>
      <c r="N892" s="105"/>
      <c r="O892" s="105"/>
      <c r="P892" s="105"/>
      <c r="Q892" s="105"/>
      <c r="S892" s="105"/>
    </row>
    <row r="893" spans="1:21" x14ac:dyDescent="0.35">
      <c r="A893" s="139"/>
      <c r="B893" s="88"/>
      <c r="C893" s="88"/>
      <c r="D893" s="132"/>
      <c r="E893" s="133"/>
      <c r="F893" s="91"/>
      <c r="G893" s="91"/>
      <c r="H893" s="91"/>
      <c r="I893" s="91"/>
      <c r="J893" s="90"/>
      <c r="K893" s="91"/>
      <c r="L893" s="91"/>
      <c r="M893" s="91"/>
      <c r="N893" s="91"/>
      <c r="O893" s="91"/>
      <c r="P893" s="91"/>
      <c r="Q893" s="91"/>
      <c r="S893" s="91"/>
      <c r="T893" s="144"/>
      <c r="U893" s="144"/>
    </row>
    <row r="894" spans="1:21" s="116" customFormat="1" ht="37.9" customHeight="1" x14ac:dyDescent="0.35">
      <c r="A894" s="107" t="s">
        <v>894</v>
      </c>
      <c r="B894" s="107" t="s">
        <v>711</v>
      </c>
      <c r="C894" s="108">
        <v>254</v>
      </c>
      <c r="D894" s="109" t="s">
        <v>1022</v>
      </c>
      <c r="E894" s="107" t="s">
        <v>81</v>
      </c>
      <c r="F894" s="111"/>
      <c r="G894" s="130"/>
      <c r="H894" s="111"/>
      <c r="I894" s="111"/>
      <c r="J894" s="111"/>
      <c r="K894" s="112">
        <f>J896</f>
        <v>30.5</v>
      </c>
      <c r="L894" s="112">
        <v>112.95</v>
      </c>
      <c r="M894" s="112">
        <f>ROUND(L894*(1+$N$10),2)</f>
        <v>143.03</v>
      </c>
      <c r="N894" s="112">
        <f>TRUNC($K894*M894,2)</f>
        <v>4362.41</v>
      </c>
      <c r="O894" s="112">
        <v>112.95</v>
      </c>
      <c r="P894" s="112">
        <f>ROUND(O894*(1+$Q$10),2)</f>
        <v>136.1</v>
      </c>
      <c r="Q894" s="112">
        <f>TRUNC($K894*P894,2)</f>
        <v>4151.05</v>
      </c>
      <c r="R894" s="113"/>
      <c r="S894" s="112"/>
    </row>
    <row r="895" spans="1:21" s="116" customFormat="1" x14ac:dyDescent="0.35">
      <c r="A895" s="107"/>
      <c r="B895" s="107"/>
      <c r="C895" s="108"/>
      <c r="D895" s="128" t="s">
        <v>1023</v>
      </c>
      <c r="E895" s="107"/>
      <c r="F895" s="112"/>
      <c r="G895" s="112">
        <v>30.5</v>
      </c>
      <c r="H895" s="112"/>
      <c r="I895" s="112"/>
      <c r="J895" s="112">
        <f>ROUND(PRODUCT(F895:I895),2)</f>
        <v>30.5</v>
      </c>
      <c r="K895" s="112"/>
      <c r="L895" s="131"/>
      <c r="M895" s="112"/>
      <c r="N895" s="112"/>
      <c r="O895" s="131"/>
      <c r="P895" s="112"/>
      <c r="Q895" s="112"/>
      <c r="R895" s="119"/>
      <c r="S895" s="112"/>
    </row>
    <row r="896" spans="1:21" s="70" customFormat="1" x14ac:dyDescent="0.35">
      <c r="A896" s="102"/>
      <c r="B896" s="102"/>
      <c r="C896" s="102"/>
      <c r="D896" s="121" t="str">
        <f>"Total item "&amp;A894</f>
        <v>Total item 7.10</v>
      </c>
      <c r="E896" s="104"/>
      <c r="F896" s="105"/>
      <c r="G896" s="105"/>
      <c r="H896" s="105"/>
      <c r="I896" s="105"/>
      <c r="J896" s="98">
        <f>SUM(J895:J895)</f>
        <v>30.5</v>
      </c>
      <c r="K896" s="105"/>
      <c r="L896" s="105"/>
      <c r="M896" s="105"/>
      <c r="N896" s="105"/>
      <c r="O896" s="105"/>
      <c r="P896" s="105"/>
      <c r="Q896" s="105"/>
      <c r="S896" s="105"/>
    </row>
    <row r="897" spans="1:21" x14ac:dyDescent="0.35">
      <c r="A897" s="139"/>
      <c r="B897" s="88"/>
      <c r="C897" s="88"/>
      <c r="D897" s="132"/>
      <c r="E897" s="133"/>
      <c r="F897" s="91"/>
      <c r="G897" s="91"/>
      <c r="H897" s="91"/>
      <c r="I897" s="91"/>
      <c r="J897" s="90"/>
      <c r="K897" s="91"/>
      <c r="L897" s="91"/>
      <c r="M897" s="91"/>
      <c r="N897" s="91"/>
      <c r="O897" s="91"/>
      <c r="P897" s="91"/>
      <c r="Q897" s="91"/>
      <c r="S897" s="91"/>
      <c r="T897" s="144"/>
      <c r="U897" s="144"/>
    </row>
    <row r="898" spans="1:21" s="116" customFormat="1" ht="35.5" customHeight="1" x14ac:dyDescent="0.35">
      <c r="A898" s="107" t="s">
        <v>899</v>
      </c>
      <c r="B898" s="107" t="s">
        <v>31</v>
      </c>
      <c r="C898" s="108" t="s">
        <v>875</v>
      </c>
      <c r="D898" s="109" t="s">
        <v>876</v>
      </c>
      <c r="E898" s="107" t="s">
        <v>82</v>
      </c>
      <c r="F898" s="111"/>
      <c r="G898" s="111"/>
      <c r="H898" s="111"/>
      <c r="I898" s="111"/>
      <c r="J898" s="111"/>
      <c r="K898" s="112">
        <f>J921</f>
        <v>688.94</v>
      </c>
      <c r="L898" s="112" t="s">
        <v>877</v>
      </c>
      <c r="M898" s="112">
        <f>ROUND(L898*(1+$N$10),2)</f>
        <v>55.21</v>
      </c>
      <c r="N898" s="112">
        <f>TRUNC($K898*M898,2)</f>
        <v>38036.370000000003</v>
      </c>
      <c r="O898" s="112" t="s">
        <v>878</v>
      </c>
      <c r="P898" s="112">
        <f>ROUND(O898*(1+$Q$10),2)</f>
        <v>55.6</v>
      </c>
      <c r="Q898" s="112">
        <f>TRUNC($K898*P898,2)</f>
        <v>38305.06</v>
      </c>
      <c r="R898" s="113"/>
      <c r="S898" s="112"/>
    </row>
    <row r="899" spans="1:21" s="116" customFormat="1" x14ac:dyDescent="0.35">
      <c r="A899" s="107"/>
      <c r="B899" s="107"/>
      <c r="C899" s="108"/>
      <c r="D899" s="140" t="s">
        <v>879</v>
      </c>
      <c r="E899" s="107"/>
      <c r="F899" s="112"/>
      <c r="G899" s="112"/>
      <c r="H899" s="112"/>
      <c r="I899" s="112"/>
      <c r="J899" s="112"/>
      <c r="K899" s="112"/>
      <c r="L899" s="131"/>
      <c r="M899" s="112"/>
      <c r="N899" s="112"/>
      <c r="O899" s="131"/>
      <c r="P899" s="112"/>
      <c r="Q899" s="112"/>
      <c r="R899" s="119"/>
      <c r="S899" s="112"/>
    </row>
    <row r="900" spans="1:21" s="116" customFormat="1" x14ac:dyDescent="0.35">
      <c r="A900" s="107"/>
      <c r="B900" s="107"/>
      <c r="C900" s="108"/>
      <c r="D900" s="140" t="s">
        <v>668</v>
      </c>
      <c r="E900" s="107"/>
      <c r="F900" s="112"/>
      <c r="G900" s="112"/>
      <c r="H900" s="112"/>
      <c r="I900" s="112"/>
      <c r="J900" s="112"/>
      <c r="K900" s="112"/>
      <c r="L900" s="131"/>
      <c r="M900" s="112"/>
      <c r="N900" s="112"/>
      <c r="O900" s="131"/>
      <c r="P900" s="112"/>
      <c r="Q900" s="112"/>
      <c r="R900" s="119"/>
      <c r="S900" s="112"/>
    </row>
    <row r="901" spans="1:21" s="116" customFormat="1" x14ac:dyDescent="0.35">
      <c r="A901" s="107"/>
      <c r="B901" s="107"/>
      <c r="C901" s="108"/>
      <c r="D901" s="128" t="s">
        <v>669</v>
      </c>
      <c r="E901" s="107"/>
      <c r="F901" s="112">
        <v>7</v>
      </c>
      <c r="G901" s="112">
        <v>6</v>
      </c>
      <c r="H901" s="112">
        <v>6.7</v>
      </c>
      <c r="I901" s="112"/>
      <c r="J901" s="112">
        <f>ROUND(PRODUCT(F901:I901),2)</f>
        <v>281.39999999999998</v>
      </c>
      <c r="K901" s="112"/>
      <c r="L901" s="131"/>
      <c r="M901" s="112"/>
      <c r="N901" s="112"/>
      <c r="O901" s="131"/>
      <c r="P901" s="112"/>
      <c r="Q901" s="112"/>
      <c r="R901" s="119"/>
      <c r="S901" s="112"/>
    </row>
    <row r="902" spans="1:21" s="116" customFormat="1" x14ac:dyDescent="0.35">
      <c r="A902" s="107"/>
      <c r="B902" s="107"/>
      <c r="C902" s="108"/>
      <c r="D902" s="128" t="s">
        <v>671</v>
      </c>
      <c r="E902" s="107"/>
      <c r="F902" s="112"/>
      <c r="G902" s="112">
        <v>6</v>
      </c>
      <c r="H902" s="112">
        <v>3.4</v>
      </c>
      <c r="I902" s="112"/>
      <c r="J902" s="112">
        <f t="shared" ref="J902:J920" si="89">ROUND(PRODUCT(F902:I902),2)</f>
        <v>20.399999999999999</v>
      </c>
      <c r="K902" s="112"/>
      <c r="L902" s="131"/>
      <c r="M902" s="112"/>
      <c r="N902" s="112"/>
      <c r="O902" s="131"/>
      <c r="P902" s="112"/>
      <c r="Q902" s="112"/>
      <c r="R902" s="119"/>
      <c r="S902" s="112"/>
    </row>
    <row r="903" spans="1:21" s="116" customFormat="1" x14ac:dyDescent="0.35">
      <c r="A903" s="107"/>
      <c r="B903" s="107"/>
      <c r="C903" s="108"/>
      <c r="D903" s="128" t="s">
        <v>672</v>
      </c>
      <c r="E903" s="107"/>
      <c r="F903" s="112"/>
      <c r="G903" s="112">
        <v>4.45</v>
      </c>
      <c r="H903" s="112">
        <v>2.4</v>
      </c>
      <c r="I903" s="112"/>
      <c r="J903" s="112">
        <f t="shared" si="89"/>
        <v>10.68</v>
      </c>
      <c r="K903" s="112"/>
      <c r="L903" s="131"/>
      <c r="M903" s="112"/>
      <c r="N903" s="112"/>
      <c r="O903" s="131"/>
      <c r="P903" s="112"/>
      <c r="Q903" s="112"/>
      <c r="R903" s="119"/>
      <c r="S903" s="112"/>
    </row>
    <row r="904" spans="1:21" s="116" customFormat="1" x14ac:dyDescent="0.35">
      <c r="A904" s="107"/>
      <c r="B904" s="107"/>
      <c r="C904" s="108"/>
      <c r="D904" s="128" t="s">
        <v>673</v>
      </c>
      <c r="E904" s="107"/>
      <c r="F904" s="112"/>
      <c r="G904" s="112">
        <v>3.5</v>
      </c>
      <c r="H904" s="112">
        <v>6</v>
      </c>
      <c r="I904" s="112"/>
      <c r="J904" s="112">
        <f t="shared" si="89"/>
        <v>21</v>
      </c>
      <c r="K904" s="112"/>
      <c r="L904" s="131"/>
      <c r="M904" s="112"/>
      <c r="N904" s="112"/>
      <c r="O904" s="131"/>
      <c r="P904" s="112"/>
      <c r="Q904" s="112"/>
      <c r="R904" s="119"/>
      <c r="S904" s="112"/>
    </row>
    <row r="905" spans="1:21" s="116" customFormat="1" x14ac:dyDescent="0.35">
      <c r="A905" s="107"/>
      <c r="B905" s="107"/>
      <c r="C905" s="108"/>
      <c r="D905" s="128" t="s">
        <v>674</v>
      </c>
      <c r="E905" s="107"/>
      <c r="F905" s="112"/>
      <c r="G905" s="112">
        <v>1.4</v>
      </c>
      <c r="H905" s="112">
        <v>2.4</v>
      </c>
      <c r="I905" s="112"/>
      <c r="J905" s="112">
        <f t="shared" si="89"/>
        <v>3.36</v>
      </c>
      <c r="K905" s="112"/>
      <c r="L905" s="131"/>
      <c r="M905" s="112"/>
      <c r="N905" s="112"/>
      <c r="O905" s="131"/>
      <c r="P905" s="112"/>
      <c r="Q905" s="112"/>
      <c r="R905" s="119"/>
      <c r="S905" s="112"/>
    </row>
    <row r="906" spans="1:21" s="116" customFormat="1" x14ac:dyDescent="0.35">
      <c r="A906" s="107"/>
      <c r="B906" s="107"/>
      <c r="C906" s="108"/>
      <c r="D906" s="128" t="s">
        <v>675</v>
      </c>
      <c r="E906" s="107"/>
      <c r="F906" s="112"/>
      <c r="G906" s="112">
        <v>4.0999999999999996</v>
      </c>
      <c r="H906" s="112">
        <v>6</v>
      </c>
      <c r="I906" s="112"/>
      <c r="J906" s="112">
        <f t="shared" si="89"/>
        <v>24.6</v>
      </c>
      <c r="K906" s="112"/>
      <c r="L906" s="131"/>
      <c r="M906" s="112"/>
      <c r="N906" s="112"/>
      <c r="O906" s="131"/>
      <c r="P906" s="112"/>
      <c r="Q906" s="112"/>
      <c r="R906" s="119"/>
      <c r="S906" s="112"/>
    </row>
    <row r="907" spans="1:21" s="116" customFormat="1" x14ac:dyDescent="0.35">
      <c r="A907" s="107"/>
      <c r="B907" s="107"/>
      <c r="C907" s="108"/>
      <c r="D907" s="128" t="s">
        <v>676</v>
      </c>
      <c r="E907" s="107"/>
      <c r="F907" s="112"/>
      <c r="G907" s="112">
        <v>2.99</v>
      </c>
      <c r="H907" s="112">
        <v>1.7</v>
      </c>
      <c r="I907" s="112"/>
      <c r="J907" s="112">
        <f t="shared" si="89"/>
        <v>5.08</v>
      </c>
      <c r="K907" s="112"/>
      <c r="L907" s="131"/>
      <c r="M907" s="112"/>
      <c r="N907" s="112"/>
      <c r="O907" s="131"/>
      <c r="P907" s="112"/>
      <c r="Q907" s="112"/>
      <c r="R907" s="119"/>
      <c r="S907" s="112"/>
    </row>
    <row r="908" spans="1:21" s="116" customFormat="1" x14ac:dyDescent="0.35">
      <c r="A908" s="107"/>
      <c r="B908" s="107"/>
      <c r="C908" s="108"/>
      <c r="D908" s="128" t="s">
        <v>677</v>
      </c>
      <c r="E908" s="107"/>
      <c r="F908" s="112"/>
      <c r="G908" s="112">
        <v>6</v>
      </c>
      <c r="H908" s="112">
        <v>3</v>
      </c>
      <c r="I908" s="112"/>
      <c r="J908" s="112">
        <f t="shared" si="89"/>
        <v>18</v>
      </c>
      <c r="K908" s="112"/>
      <c r="L908" s="131"/>
      <c r="M908" s="112"/>
      <c r="N908" s="112"/>
      <c r="O908" s="131"/>
      <c r="P908" s="112"/>
      <c r="Q908" s="112"/>
      <c r="R908" s="119"/>
      <c r="S908" s="112"/>
    </row>
    <row r="909" spans="1:21" s="116" customFormat="1" x14ac:dyDescent="0.35">
      <c r="A909" s="107"/>
      <c r="B909" s="107"/>
      <c r="C909" s="108"/>
      <c r="D909" s="128" t="s">
        <v>678</v>
      </c>
      <c r="E909" s="107"/>
      <c r="F909" s="112"/>
      <c r="G909" s="112">
        <v>15.85</v>
      </c>
      <c r="H909" s="112">
        <v>5.85</v>
      </c>
      <c r="I909" s="112"/>
      <c r="J909" s="112">
        <f t="shared" si="89"/>
        <v>92.72</v>
      </c>
      <c r="K909" s="112"/>
      <c r="L909" s="131"/>
      <c r="M909" s="112"/>
      <c r="N909" s="112"/>
      <c r="O909" s="131"/>
      <c r="P909" s="112"/>
      <c r="Q909" s="112"/>
      <c r="R909" s="119"/>
      <c r="S909" s="112"/>
    </row>
    <row r="910" spans="1:21" s="116" customFormat="1" x14ac:dyDescent="0.35">
      <c r="A910" s="107"/>
      <c r="B910" s="107"/>
      <c r="C910" s="108"/>
      <c r="D910" s="128"/>
      <c r="E910" s="107"/>
      <c r="F910" s="112"/>
      <c r="G910" s="112">
        <v>4.0499999999999989</v>
      </c>
      <c r="H910" s="112">
        <v>2.15</v>
      </c>
      <c r="I910" s="112"/>
      <c r="J910" s="112">
        <f t="shared" si="89"/>
        <v>8.7100000000000009</v>
      </c>
      <c r="K910" s="112"/>
      <c r="L910" s="131"/>
      <c r="M910" s="112"/>
      <c r="N910" s="112"/>
      <c r="O910" s="131"/>
      <c r="P910" s="112"/>
      <c r="Q910" s="112"/>
      <c r="R910" s="119"/>
      <c r="S910" s="112"/>
    </row>
    <row r="911" spans="1:21" s="116" customFormat="1" x14ac:dyDescent="0.35">
      <c r="A911" s="107"/>
      <c r="B911" s="107"/>
      <c r="C911" s="108"/>
      <c r="D911" s="128" t="s">
        <v>679</v>
      </c>
      <c r="E911" s="107"/>
      <c r="F911" s="112"/>
      <c r="G911" s="112">
        <v>2</v>
      </c>
      <c r="H911" s="112">
        <v>1.8</v>
      </c>
      <c r="I911" s="112"/>
      <c r="J911" s="112">
        <f t="shared" si="89"/>
        <v>3.6</v>
      </c>
      <c r="K911" s="112"/>
      <c r="L911" s="131"/>
      <c r="M911" s="112"/>
      <c r="N911" s="112"/>
      <c r="O911" s="131"/>
      <c r="P911" s="112"/>
      <c r="Q911" s="112"/>
      <c r="R911" s="119"/>
      <c r="S911" s="112"/>
    </row>
    <row r="912" spans="1:21" s="116" customFormat="1" x14ac:dyDescent="0.35">
      <c r="A912" s="107"/>
      <c r="B912" s="107"/>
      <c r="C912" s="108"/>
      <c r="D912" s="128" t="s">
        <v>680</v>
      </c>
      <c r="E912" s="107"/>
      <c r="F912" s="112"/>
      <c r="G912" s="112">
        <v>2.5</v>
      </c>
      <c r="H912" s="112">
        <v>5</v>
      </c>
      <c r="I912" s="112"/>
      <c r="J912" s="112">
        <f t="shared" si="89"/>
        <v>12.5</v>
      </c>
      <c r="K912" s="112"/>
      <c r="L912" s="131"/>
      <c r="M912" s="112"/>
      <c r="N912" s="112"/>
      <c r="O912" s="131"/>
      <c r="P912" s="112"/>
      <c r="Q912" s="112"/>
      <c r="R912" s="119"/>
      <c r="S912" s="112"/>
    </row>
    <row r="913" spans="1:21" s="116" customFormat="1" x14ac:dyDescent="0.35">
      <c r="A913" s="107"/>
      <c r="B913" s="107"/>
      <c r="C913" s="108"/>
      <c r="D913" s="128" t="s">
        <v>403</v>
      </c>
      <c r="E913" s="107"/>
      <c r="F913" s="112"/>
      <c r="G913" s="112">
        <v>2.5</v>
      </c>
      <c r="H913" s="112">
        <v>5</v>
      </c>
      <c r="I913" s="112"/>
      <c r="J913" s="112">
        <f t="shared" si="89"/>
        <v>12.5</v>
      </c>
      <c r="K913" s="112"/>
      <c r="L913" s="131"/>
      <c r="M913" s="112"/>
      <c r="N913" s="112"/>
      <c r="O913" s="131"/>
      <c r="P913" s="112"/>
      <c r="Q913" s="112"/>
      <c r="R913" s="119"/>
      <c r="S913" s="112"/>
    </row>
    <row r="914" spans="1:21" s="116" customFormat="1" x14ac:dyDescent="0.35">
      <c r="A914" s="107"/>
      <c r="B914" s="107"/>
      <c r="C914" s="108"/>
      <c r="D914" s="128" t="s">
        <v>681</v>
      </c>
      <c r="E914" s="107"/>
      <c r="F914" s="112"/>
      <c r="G914" s="112">
        <v>5.4</v>
      </c>
      <c r="H914" s="112">
        <v>2.4</v>
      </c>
      <c r="I914" s="112"/>
      <c r="J914" s="112">
        <f t="shared" si="89"/>
        <v>12.96</v>
      </c>
      <c r="K914" s="112"/>
      <c r="L914" s="131"/>
      <c r="M914" s="112"/>
      <c r="N914" s="112"/>
      <c r="O914" s="131"/>
      <c r="P914" s="112"/>
      <c r="Q914" s="112"/>
      <c r="R914" s="119"/>
      <c r="S914" s="112"/>
    </row>
    <row r="915" spans="1:21" s="116" customFormat="1" x14ac:dyDescent="0.35">
      <c r="A915" s="107"/>
      <c r="B915" s="107"/>
      <c r="C915" s="108"/>
      <c r="D915" s="128" t="s">
        <v>682</v>
      </c>
      <c r="E915" s="107"/>
      <c r="F915" s="112">
        <v>2</v>
      </c>
      <c r="G915" s="112">
        <v>2.15</v>
      </c>
      <c r="H915" s="112">
        <v>2.5</v>
      </c>
      <c r="I915" s="112"/>
      <c r="J915" s="112">
        <f t="shared" si="89"/>
        <v>10.75</v>
      </c>
      <c r="K915" s="112"/>
      <c r="L915" s="131"/>
      <c r="M915" s="112"/>
      <c r="N915" s="112"/>
      <c r="O915" s="131"/>
      <c r="P915" s="112"/>
      <c r="Q915" s="112"/>
      <c r="R915" s="119"/>
      <c r="S915" s="112"/>
    </row>
    <row r="916" spans="1:21" s="116" customFormat="1" x14ac:dyDescent="0.35">
      <c r="A916" s="107"/>
      <c r="B916" s="107"/>
      <c r="C916" s="108"/>
      <c r="D916" s="128" t="s">
        <v>683</v>
      </c>
      <c r="E916" s="107"/>
      <c r="F916" s="112"/>
      <c r="G916" s="112">
        <v>1.63</v>
      </c>
      <c r="H916" s="112">
        <v>2.5</v>
      </c>
      <c r="I916" s="112"/>
      <c r="J916" s="112">
        <f t="shared" si="89"/>
        <v>4.08</v>
      </c>
      <c r="K916" s="112"/>
      <c r="L916" s="131"/>
      <c r="M916" s="112"/>
      <c r="N916" s="112"/>
      <c r="O916" s="131"/>
      <c r="P916" s="112"/>
      <c r="Q916" s="112"/>
      <c r="R916" s="119"/>
      <c r="S916" s="112"/>
    </row>
    <row r="917" spans="1:21" s="116" customFormat="1" x14ac:dyDescent="0.35">
      <c r="A917" s="107"/>
      <c r="B917" s="107"/>
      <c r="C917" s="108"/>
      <c r="D917" s="128" t="s">
        <v>684</v>
      </c>
      <c r="E917" s="107"/>
      <c r="F917" s="112">
        <v>2</v>
      </c>
      <c r="G917" s="112">
        <v>1.3</v>
      </c>
      <c r="H917" s="112">
        <v>2.5</v>
      </c>
      <c r="I917" s="112"/>
      <c r="J917" s="112">
        <f t="shared" si="89"/>
        <v>6.5</v>
      </c>
      <c r="K917" s="112"/>
      <c r="L917" s="131"/>
      <c r="M917" s="112"/>
      <c r="N917" s="112"/>
      <c r="O917" s="131"/>
      <c r="P917" s="112"/>
      <c r="Q917" s="112"/>
      <c r="R917" s="119"/>
      <c r="S917" s="112"/>
    </row>
    <row r="918" spans="1:21" s="116" customFormat="1" x14ac:dyDescent="0.35">
      <c r="A918" s="107"/>
      <c r="B918" s="107"/>
      <c r="C918" s="108"/>
      <c r="D918" s="128" t="s">
        <v>588</v>
      </c>
      <c r="E918" s="107"/>
      <c r="F918" s="112">
        <v>2</v>
      </c>
      <c r="G918" s="112">
        <v>4.9000000000000004</v>
      </c>
      <c r="H918" s="112">
        <v>3.8</v>
      </c>
      <c r="I918" s="112"/>
      <c r="J918" s="112">
        <f t="shared" si="89"/>
        <v>37.24</v>
      </c>
      <c r="K918" s="112"/>
      <c r="L918" s="131"/>
      <c r="M918" s="112"/>
      <c r="N918" s="112"/>
      <c r="O918" s="131"/>
      <c r="P918" s="112"/>
      <c r="Q918" s="112"/>
      <c r="R918" s="119"/>
      <c r="S918" s="112"/>
    </row>
    <row r="919" spans="1:21" s="116" customFormat="1" x14ac:dyDescent="0.35">
      <c r="A919" s="107"/>
      <c r="B919" s="107"/>
      <c r="C919" s="108"/>
      <c r="D919" s="128" t="s">
        <v>685</v>
      </c>
      <c r="E919" s="107"/>
      <c r="F919" s="112">
        <v>2</v>
      </c>
      <c r="G919" s="112">
        <v>8.1999999999999993</v>
      </c>
      <c r="H919" s="112">
        <v>4.9000000000000004</v>
      </c>
      <c r="I919" s="112"/>
      <c r="J919" s="112">
        <f t="shared" si="89"/>
        <v>80.36</v>
      </c>
      <c r="K919" s="112"/>
      <c r="L919" s="131"/>
      <c r="M919" s="112"/>
      <c r="N919" s="112"/>
      <c r="O919" s="131"/>
      <c r="P919" s="112"/>
      <c r="Q919" s="112"/>
      <c r="R919" s="119"/>
      <c r="S919" s="112"/>
    </row>
    <row r="920" spans="1:21" s="116" customFormat="1" x14ac:dyDescent="0.35">
      <c r="A920" s="107"/>
      <c r="B920" s="107"/>
      <c r="C920" s="108"/>
      <c r="D920" s="128" t="s">
        <v>686</v>
      </c>
      <c r="E920" s="107"/>
      <c r="F920" s="112">
        <v>2</v>
      </c>
      <c r="G920" s="112">
        <v>3</v>
      </c>
      <c r="H920" s="112">
        <v>3.75</v>
      </c>
      <c r="I920" s="112"/>
      <c r="J920" s="112">
        <f t="shared" si="89"/>
        <v>22.5</v>
      </c>
      <c r="K920" s="112"/>
      <c r="L920" s="131"/>
      <c r="M920" s="112"/>
      <c r="N920" s="112"/>
      <c r="O920" s="131"/>
      <c r="P920" s="112"/>
      <c r="Q920" s="112"/>
      <c r="R920" s="119"/>
      <c r="S920" s="112"/>
    </row>
    <row r="921" spans="1:21" s="70" customFormat="1" x14ac:dyDescent="0.35">
      <c r="A921" s="102"/>
      <c r="B921" s="102"/>
      <c r="C921" s="102"/>
      <c r="D921" s="121" t="str">
        <f>"Total item "&amp;A898</f>
        <v>Total item 7.11</v>
      </c>
      <c r="E921" s="104"/>
      <c r="F921" s="105"/>
      <c r="G921" s="105"/>
      <c r="H921" s="105"/>
      <c r="I921" s="105"/>
      <c r="J921" s="98">
        <f>SUM(J899:J920)</f>
        <v>688.94</v>
      </c>
      <c r="K921" s="105"/>
      <c r="L921" s="105"/>
      <c r="M921" s="105"/>
      <c r="N921" s="105"/>
      <c r="O921" s="105"/>
      <c r="P921" s="105"/>
      <c r="Q921" s="105"/>
      <c r="S921" s="105"/>
    </row>
    <row r="922" spans="1:21" x14ac:dyDescent="0.35">
      <c r="A922" s="139"/>
      <c r="B922" s="88"/>
      <c r="C922" s="88"/>
      <c r="D922" s="132"/>
      <c r="E922" s="133"/>
      <c r="F922" s="91"/>
      <c r="G922" s="91"/>
      <c r="H922" s="91"/>
      <c r="I922" s="91"/>
      <c r="J922" s="90"/>
      <c r="K922" s="91"/>
      <c r="L922" s="91"/>
      <c r="M922" s="91"/>
      <c r="N922" s="91"/>
      <c r="O922" s="91"/>
      <c r="P922" s="91"/>
      <c r="Q922" s="91"/>
      <c r="S922" s="91"/>
      <c r="T922" s="144"/>
      <c r="U922" s="144"/>
    </row>
    <row r="923" spans="1:21" s="116" customFormat="1" ht="19.899999999999999" customHeight="1" x14ac:dyDescent="0.35">
      <c r="A923" s="107" t="s">
        <v>900</v>
      </c>
      <c r="B923" s="107" t="s">
        <v>711</v>
      </c>
      <c r="C923" s="108" t="s">
        <v>880</v>
      </c>
      <c r="D923" s="109" t="s">
        <v>881</v>
      </c>
      <c r="E923" s="107" t="s">
        <v>81</v>
      </c>
      <c r="F923" s="111"/>
      <c r="G923" s="111"/>
      <c r="H923" s="111"/>
      <c r="I923" s="111"/>
      <c r="J923" s="111"/>
      <c r="K923" s="112">
        <f>J929</f>
        <v>82.64</v>
      </c>
      <c r="L923" s="112">
        <v>75.92</v>
      </c>
      <c r="M923" s="112">
        <f>ROUND(L923*(1+$N$10),2)</f>
        <v>96.14</v>
      </c>
      <c r="N923" s="112">
        <f>TRUNC($K923*M923,2)</f>
        <v>7945</v>
      </c>
      <c r="O923" s="112">
        <v>75.92</v>
      </c>
      <c r="P923" s="112">
        <f>ROUND(O923*(1+$Q$10),2)</f>
        <v>91.48</v>
      </c>
      <c r="Q923" s="112">
        <f>TRUNC($K923*P923,2)</f>
        <v>7559.9</v>
      </c>
      <c r="R923" s="113"/>
      <c r="S923" s="112"/>
    </row>
    <row r="924" spans="1:21" s="116" customFormat="1" x14ac:dyDescent="0.35">
      <c r="A924" s="107"/>
      <c r="B924" s="107"/>
      <c r="C924" s="108"/>
      <c r="D924" s="128" t="s">
        <v>1025</v>
      </c>
      <c r="E924" s="107"/>
      <c r="F924" s="112"/>
      <c r="G924" s="112">
        <v>23.88</v>
      </c>
      <c r="H924" s="112"/>
      <c r="I924" s="112"/>
      <c r="J924" s="105">
        <f t="shared" ref="J924:J928" si="90">ROUND(PRODUCT(F924:I924),2)</f>
        <v>23.88</v>
      </c>
      <c r="K924" s="112"/>
      <c r="L924" s="112"/>
      <c r="M924" s="112"/>
      <c r="N924" s="112"/>
      <c r="O924" s="112"/>
      <c r="P924" s="112"/>
      <c r="Q924" s="112"/>
      <c r="S924" s="112"/>
    </row>
    <row r="925" spans="1:21" s="116" customFormat="1" x14ac:dyDescent="0.35">
      <c r="A925" s="107"/>
      <c r="B925" s="107"/>
      <c r="C925" s="108"/>
      <c r="D925" s="140"/>
      <c r="E925" s="107"/>
      <c r="F925" s="112"/>
      <c r="G925" s="112">
        <v>20.8</v>
      </c>
      <c r="H925" s="112"/>
      <c r="I925" s="112"/>
      <c r="J925" s="105">
        <f t="shared" si="90"/>
        <v>20.8</v>
      </c>
      <c r="K925" s="112"/>
      <c r="L925" s="112"/>
      <c r="M925" s="112"/>
      <c r="N925" s="112"/>
      <c r="O925" s="112"/>
      <c r="P925" s="112"/>
      <c r="Q925" s="112"/>
      <c r="S925" s="112"/>
    </row>
    <row r="926" spans="1:21" s="116" customFormat="1" x14ac:dyDescent="0.35">
      <c r="A926" s="107"/>
      <c r="B926" s="107"/>
      <c r="C926" s="108"/>
      <c r="D926" s="128" t="s">
        <v>1026</v>
      </c>
      <c r="E926" s="107"/>
      <c r="F926" s="112"/>
      <c r="G926" s="112">
        <v>7.88</v>
      </c>
      <c r="H926" s="112"/>
      <c r="I926" s="112"/>
      <c r="J926" s="105">
        <f t="shared" si="90"/>
        <v>7.88</v>
      </c>
      <c r="K926" s="112"/>
      <c r="L926" s="112"/>
      <c r="M926" s="112"/>
      <c r="N926" s="112"/>
      <c r="O926" s="112"/>
      <c r="P926" s="112"/>
      <c r="Q926" s="112"/>
      <c r="S926" s="112"/>
    </row>
    <row r="927" spans="1:21" s="116" customFormat="1" x14ac:dyDescent="0.35">
      <c r="A927" s="107"/>
      <c r="B927" s="107"/>
      <c r="C927" s="108"/>
      <c r="D927" s="140"/>
      <c r="E927" s="107"/>
      <c r="F927" s="112"/>
      <c r="G927" s="112">
        <v>4.16</v>
      </c>
      <c r="H927" s="112"/>
      <c r="I927" s="112"/>
      <c r="J927" s="105">
        <f t="shared" si="90"/>
        <v>4.16</v>
      </c>
      <c r="K927" s="112"/>
      <c r="L927" s="112"/>
      <c r="M927" s="112"/>
      <c r="N927" s="112"/>
      <c r="O927" s="112"/>
      <c r="P927" s="112"/>
      <c r="Q927" s="112"/>
      <c r="S927" s="112"/>
    </row>
    <row r="928" spans="1:21" s="116" customFormat="1" x14ac:dyDescent="0.35">
      <c r="A928" s="107"/>
      <c r="B928" s="107"/>
      <c r="C928" s="108"/>
      <c r="D928" s="140"/>
      <c r="E928" s="107"/>
      <c r="F928" s="112"/>
      <c r="G928" s="112">
        <f>20.8+2.02+3.1</f>
        <v>25.92</v>
      </c>
      <c r="H928" s="112"/>
      <c r="I928" s="112"/>
      <c r="J928" s="105">
        <f t="shared" si="90"/>
        <v>25.92</v>
      </c>
      <c r="K928" s="112"/>
      <c r="L928" s="112"/>
      <c r="M928" s="112"/>
      <c r="N928" s="112"/>
      <c r="O928" s="112"/>
      <c r="P928" s="112"/>
      <c r="Q928" s="112"/>
      <c r="S928" s="112"/>
    </row>
    <row r="929" spans="1:21" s="70" customFormat="1" x14ac:dyDescent="0.35">
      <c r="A929" s="102"/>
      <c r="B929" s="102"/>
      <c r="C929" s="102"/>
      <c r="D929" s="121" t="str">
        <f>"Total item "&amp;A923</f>
        <v>Total item 7.12</v>
      </c>
      <c r="E929" s="104"/>
      <c r="F929" s="105"/>
      <c r="G929" s="105"/>
      <c r="H929" s="105"/>
      <c r="I929" s="105"/>
      <c r="J929" s="98">
        <f>SUM(J924:J928)</f>
        <v>82.64</v>
      </c>
      <c r="K929" s="105"/>
      <c r="L929" s="105"/>
      <c r="M929" s="105"/>
      <c r="N929" s="105"/>
      <c r="O929" s="105"/>
      <c r="P929" s="105"/>
      <c r="Q929" s="105"/>
      <c r="S929" s="105"/>
    </row>
    <row r="930" spans="1:21" x14ac:dyDescent="0.35">
      <c r="A930" s="139"/>
      <c r="B930" s="88"/>
      <c r="C930" s="88"/>
      <c r="D930" s="132"/>
      <c r="E930" s="133"/>
      <c r="F930" s="91"/>
      <c r="G930" s="91"/>
      <c r="H930" s="91"/>
      <c r="I930" s="91"/>
      <c r="J930" s="90"/>
      <c r="K930" s="91"/>
      <c r="L930" s="91"/>
      <c r="M930" s="91"/>
      <c r="N930" s="91"/>
      <c r="O930" s="91"/>
      <c r="P930" s="91"/>
      <c r="Q930" s="91"/>
      <c r="S930" s="91"/>
      <c r="T930" s="144"/>
      <c r="U930" s="144"/>
    </row>
    <row r="931" spans="1:21" s="116" customFormat="1" ht="42.75" customHeight="1" x14ac:dyDescent="0.35">
      <c r="A931" s="107" t="s">
        <v>1008</v>
      </c>
      <c r="B931" s="107" t="s">
        <v>31</v>
      </c>
      <c r="C931" s="108" t="s">
        <v>666</v>
      </c>
      <c r="D931" s="109" t="s">
        <v>667</v>
      </c>
      <c r="E931" s="107" t="s">
        <v>81</v>
      </c>
      <c r="F931" s="111"/>
      <c r="G931" s="111"/>
      <c r="H931" s="111"/>
      <c r="I931" s="111"/>
      <c r="J931" s="111"/>
      <c r="K931" s="112">
        <f>J934</f>
        <v>183.44</v>
      </c>
      <c r="L931" s="112" t="s">
        <v>759</v>
      </c>
      <c r="M931" s="112">
        <f>ROUND(L931*(1+$N$10),2)</f>
        <v>225.82</v>
      </c>
      <c r="N931" s="112">
        <f>TRUNC($K931*M931,2)</f>
        <v>41424.42</v>
      </c>
      <c r="O931" s="112" t="s">
        <v>760</v>
      </c>
      <c r="P931" s="112">
        <f>ROUND(O931*(1+$Q$10),2)</f>
        <v>216.08</v>
      </c>
      <c r="Q931" s="112">
        <f>TRUNC($K931*P931,2)</f>
        <v>39637.71</v>
      </c>
      <c r="R931" s="113"/>
      <c r="S931" s="112"/>
    </row>
    <row r="932" spans="1:21" s="116" customFormat="1" x14ac:dyDescent="0.35">
      <c r="A932" s="107"/>
      <c r="B932" s="107"/>
      <c r="C932" s="108"/>
      <c r="D932" s="128" t="s">
        <v>851</v>
      </c>
      <c r="E932" s="107"/>
      <c r="F932" s="112">
        <v>2</v>
      </c>
      <c r="G932" s="112">
        <f>34.4+6.65+8.7</f>
        <v>49.75</v>
      </c>
      <c r="H932" s="112"/>
      <c r="I932" s="112"/>
      <c r="J932" s="105">
        <f t="shared" ref="J932:J933" si="91">ROUND(PRODUCT(F932:I932),2)</f>
        <v>99.5</v>
      </c>
      <c r="K932" s="112"/>
      <c r="L932" s="112"/>
      <c r="M932" s="112"/>
      <c r="N932" s="112"/>
      <c r="O932" s="112"/>
      <c r="P932" s="112"/>
      <c r="Q932" s="112"/>
      <c r="S932" s="112"/>
    </row>
    <row r="933" spans="1:21" s="116" customFormat="1" x14ac:dyDescent="0.35">
      <c r="A933" s="107"/>
      <c r="B933" s="107"/>
      <c r="C933" s="108"/>
      <c r="D933" s="140"/>
      <c r="E933" s="107"/>
      <c r="F933" s="112"/>
      <c r="G933" s="112">
        <f>20+0.65+1.85+9.85+16.15+7.65+3.91+23.88</f>
        <v>83.94</v>
      </c>
      <c r="H933" s="112"/>
      <c r="I933" s="112"/>
      <c r="J933" s="105">
        <f t="shared" si="91"/>
        <v>83.94</v>
      </c>
      <c r="K933" s="112"/>
      <c r="L933" s="112"/>
      <c r="M933" s="112"/>
      <c r="N933" s="112"/>
      <c r="O933" s="112"/>
      <c r="P933" s="112"/>
      <c r="Q933" s="112"/>
      <c r="S933" s="112"/>
    </row>
    <row r="934" spans="1:21" s="70" customFormat="1" x14ac:dyDescent="0.35">
      <c r="A934" s="102"/>
      <c r="B934" s="102"/>
      <c r="C934" s="102"/>
      <c r="D934" s="121" t="str">
        <f>"Total item "&amp;A931</f>
        <v>Total item 7.13</v>
      </c>
      <c r="E934" s="104"/>
      <c r="F934" s="105"/>
      <c r="G934" s="105"/>
      <c r="H934" s="105"/>
      <c r="I934" s="105"/>
      <c r="J934" s="98">
        <f>SUM(J932:J933)</f>
        <v>183.44</v>
      </c>
      <c r="K934" s="105"/>
      <c r="L934" s="105"/>
      <c r="M934" s="105"/>
      <c r="N934" s="105"/>
      <c r="O934" s="105"/>
      <c r="P934" s="105"/>
      <c r="Q934" s="105"/>
      <c r="S934" s="105"/>
    </row>
    <row r="935" spans="1:21" x14ac:dyDescent="0.35">
      <c r="A935" s="139"/>
      <c r="B935" s="88"/>
      <c r="C935" s="88"/>
      <c r="D935" s="132"/>
      <c r="E935" s="133"/>
      <c r="F935" s="91"/>
      <c r="G935" s="91"/>
      <c r="H935" s="91"/>
      <c r="I935" s="91"/>
      <c r="J935" s="90"/>
      <c r="K935" s="91"/>
      <c r="L935" s="91"/>
      <c r="M935" s="91"/>
      <c r="N935" s="91"/>
      <c r="O935" s="91"/>
      <c r="P935" s="91"/>
      <c r="Q935" s="91"/>
      <c r="S935" s="91"/>
      <c r="T935" s="144"/>
      <c r="U935" s="144"/>
    </row>
    <row r="936" spans="1:21" s="116" customFormat="1" ht="41.25" customHeight="1" x14ac:dyDescent="0.35">
      <c r="A936" s="107" t="s">
        <v>1027</v>
      </c>
      <c r="B936" s="107" t="s">
        <v>31</v>
      </c>
      <c r="C936" s="108" t="s">
        <v>488</v>
      </c>
      <c r="D936" s="109" t="s">
        <v>489</v>
      </c>
      <c r="E936" s="107" t="s">
        <v>82</v>
      </c>
      <c r="F936" s="111"/>
      <c r="G936" s="111"/>
      <c r="H936" s="111"/>
      <c r="I936" s="111"/>
      <c r="J936" s="111"/>
      <c r="K936" s="112">
        <f>J942</f>
        <v>182.17000000000002</v>
      </c>
      <c r="L936" s="112" t="s">
        <v>761</v>
      </c>
      <c r="M936" s="112">
        <f>ROUND(L936*(1+$N$10),2)</f>
        <v>160.16</v>
      </c>
      <c r="N936" s="112">
        <f>TRUNC($K936*M936,2)</f>
        <v>29176.34</v>
      </c>
      <c r="O936" s="112" t="s">
        <v>762</v>
      </c>
      <c r="P936" s="112">
        <f>ROUND(O936*(1+$Q$10),2)</f>
        <v>155.41999999999999</v>
      </c>
      <c r="Q936" s="112">
        <f>TRUNC($K936*P936,2)</f>
        <v>28312.86</v>
      </c>
      <c r="R936" s="113"/>
      <c r="S936" s="112"/>
    </row>
    <row r="937" spans="1:21" s="116" customFormat="1" x14ac:dyDescent="0.35">
      <c r="A937" s="107"/>
      <c r="B937" s="107"/>
      <c r="C937" s="108"/>
      <c r="D937" s="140" t="s">
        <v>573</v>
      </c>
      <c r="E937" s="118"/>
      <c r="F937" s="112"/>
      <c r="G937" s="112"/>
      <c r="H937" s="112"/>
      <c r="I937" s="112"/>
      <c r="J937" s="105">
        <f>ROUND(PRODUCT(F937:I937),2)</f>
        <v>0</v>
      </c>
      <c r="K937" s="112"/>
      <c r="L937" s="112"/>
      <c r="M937" s="112"/>
      <c r="N937" s="112"/>
      <c r="O937" s="112"/>
      <c r="P937" s="112"/>
      <c r="Q937" s="112"/>
      <c r="S937" s="112"/>
    </row>
    <row r="938" spans="1:21" s="116" customFormat="1" x14ac:dyDescent="0.35">
      <c r="A938" s="107"/>
      <c r="B938" s="107"/>
      <c r="C938" s="108"/>
      <c r="D938" s="128" t="s">
        <v>560</v>
      </c>
      <c r="E938" s="107"/>
      <c r="F938" s="112">
        <v>2</v>
      </c>
      <c r="G938" s="112">
        <f>34.4+7.2+8.7</f>
        <v>50.3</v>
      </c>
      <c r="H938" s="112"/>
      <c r="I938" s="112">
        <v>0.4</v>
      </c>
      <c r="J938" s="105">
        <f t="shared" ref="J938:J941" si="92">ROUND(PRODUCT(F938:I938),2)</f>
        <v>40.24</v>
      </c>
      <c r="K938" s="112"/>
      <c r="L938" s="112"/>
      <c r="M938" s="112"/>
      <c r="N938" s="112"/>
      <c r="O938" s="112"/>
      <c r="P938" s="112"/>
      <c r="Q938" s="112"/>
      <c r="S938" s="112"/>
    </row>
    <row r="939" spans="1:21" s="116" customFormat="1" x14ac:dyDescent="0.35">
      <c r="A939" s="107"/>
      <c r="B939" s="107"/>
      <c r="C939" s="108"/>
      <c r="D939" s="128"/>
      <c r="E939" s="107"/>
      <c r="F939" s="112">
        <v>2</v>
      </c>
      <c r="G939" s="112">
        <f>14.15+0.65+3.15+1.85+15.71+9.85+6.15+16.15+3.4+7.65+1.91+3.91+5.3</f>
        <v>89.83</v>
      </c>
      <c r="H939" s="112"/>
      <c r="I939" s="112">
        <v>0.4</v>
      </c>
      <c r="J939" s="105">
        <f t="shared" si="92"/>
        <v>71.86</v>
      </c>
      <c r="K939" s="112"/>
      <c r="L939" s="112"/>
      <c r="M939" s="112"/>
      <c r="N939" s="112"/>
      <c r="O939" s="112"/>
      <c r="P939" s="112"/>
      <c r="Q939" s="112"/>
      <c r="S939" s="112"/>
    </row>
    <row r="940" spans="1:21" s="116" customFormat="1" x14ac:dyDescent="0.35">
      <c r="A940" s="107"/>
      <c r="B940" s="107"/>
      <c r="C940" s="108"/>
      <c r="D940" s="128"/>
      <c r="E940" s="107"/>
      <c r="F940" s="112"/>
      <c r="G940" s="112">
        <f>34.4+7.2+8.7</f>
        <v>50.3</v>
      </c>
      <c r="H940" s="112">
        <v>0.5</v>
      </c>
      <c r="I940" s="112"/>
      <c r="J940" s="105">
        <f t="shared" si="92"/>
        <v>25.15</v>
      </c>
      <c r="K940" s="112"/>
      <c r="L940" s="112"/>
      <c r="M940" s="112"/>
      <c r="N940" s="112"/>
      <c r="O940" s="112"/>
      <c r="P940" s="112"/>
      <c r="Q940" s="112"/>
      <c r="S940" s="112"/>
    </row>
    <row r="941" spans="1:21" s="116" customFormat="1" x14ac:dyDescent="0.35">
      <c r="A941" s="107"/>
      <c r="B941" s="107"/>
      <c r="C941" s="108"/>
      <c r="D941" s="128"/>
      <c r="E941" s="107"/>
      <c r="F941" s="112"/>
      <c r="G941" s="112">
        <f>14.15+0.65+3.15+1.85+15.71+9.85+6.15+16.15+3.4+7.65+1.91+3.91+5.3</f>
        <v>89.83</v>
      </c>
      <c r="H941" s="112">
        <v>0.5</v>
      </c>
      <c r="I941" s="112"/>
      <c r="J941" s="105">
        <f t="shared" si="92"/>
        <v>44.92</v>
      </c>
      <c r="K941" s="112"/>
      <c r="L941" s="112"/>
      <c r="M941" s="112"/>
      <c r="N941" s="112"/>
      <c r="O941" s="112"/>
      <c r="P941" s="112"/>
      <c r="Q941" s="112"/>
      <c r="S941" s="112"/>
    </row>
    <row r="942" spans="1:21" s="70" customFormat="1" x14ac:dyDescent="0.35">
      <c r="A942" s="102"/>
      <c r="B942" s="102"/>
      <c r="C942" s="102"/>
      <c r="D942" s="121" t="str">
        <f>"Total item "&amp;A936</f>
        <v>Total item 7.14</v>
      </c>
      <c r="E942" s="104"/>
      <c r="F942" s="105"/>
      <c r="G942" s="105"/>
      <c r="H942" s="105"/>
      <c r="I942" s="105"/>
      <c r="J942" s="98">
        <f>SUM(J937:J941)</f>
        <v>182.17000000000002</v>
      </c>
      <c r="K942" s="105"/>
      <c r="L942" s="105"/>
      <c r="M942" s="105"/>
      <c r="N942" s="105"/>
      <c r="O942" s="105"/>
      <c r="P942" s="105"/>
      <c r="Q942" s="105"/>
      <c r="S942" s="105"/>
    </row>
    <row r="943" spans="1:21" x14ac:dyDescent="0.35">
      <c r="A943" s="139"/>
      <c r="B943" s="88"/>
      <c r="C943" s="88"/>
      <c r="D943" s="132"/>
      <c r="E943" s="133"/>
      <c r="F943" s="91"/>
      <c r="G943" s="91"/>
      <c r="H943" s="91"/>
      <c r="I943" s="91"/>
      <c r="J943" s="90"/>
      <c r="K943" s="91"/>
      <c r="L943" s="91"/>
      <c r="M943" s="91"/>
      <c r="N943" s="91"/>
      <c r="O943" s="91"/>
      <c r="P943" s="91"/>
      <c r="Q943" s="91"/>
      <c r="S943" s="91"/>
      <c r="T943" s="144"/>
      <c r="U943" s="144"/>
    </row>
    <row r="944" spans="1:21" s="116" customFormat="1" ht="41.25" customHeight="1" x14ac:dyDescent="0.35">
      <c r="A944" s="107" t="s">
        <v>1028</v>
      </c>
      <c r="B944" s="107" t="s">
        <v>31</v>
      </c>
      <c r="C944" s="108" t="s">
        <v>646</v>
      </c>
      <c r="D944" s="109" t="s">
        <v>647</v>
      </c>
      <c r="E944" s="107" t="s">
        <v>82</v>
      </c>
      <c r="F944" s="111"/>
      <c r="G944" s="111"/>
      <c r="H944" s="111"/>
      <c r="I944" s="111"/>
      <c r="J944" s="111"/>
      <c r="K944" s="112">
        <f>J947</f>
        <v>95.22</v>
      </c>
      <c r="L944" s="112" t="s">
        <v>763</v>
      </c>
      <c r="M944" s="112">
        <f>ROUND(L944*(1+$N$10),2)</f>
        <v>103.49</v>
      </c>
      <c r="N944" s="112">
        <f>TRUNC($K944*M944,2)</f>
        <v>9854.31</v>
      </c>
      <c r="O944" s="112" t="s">
        <v>764</v>
      </c>
      <c r="P944" s="112">
        <f>ROUND(O944*(1+$Q$10),2)</f>
        <v>103.51</v>
      </c>
      <c r="Q944" s="112">
        <f>TRUNC($K944*P944,2)</f>
        <v>9856.2199999999993</v>
      </c>
      <c r="R944" s="113"/>
      <c r="S944" s="112"/>
    </row>
    <row r="945" spans="1:21" s="116" customFormat="1" x14ac:dyDescent="0.35">
      <c r="A945" s="107"/>
      <c r="B945" s="107"/>
      <c r="C945" s="108"/>
      <c r="D945" s="128" t="s">
        <v>648</v>
      </c>
      <c r="E945" s="107"/>
      <c r="F945" s="112">
        <v>2</v>
      </c>
      <c r="G945" s="112">
        <f>34.4+7.2+8.7</f>
        <v>50.3</v>
      </c>
      <c r="H945" s="112">
        <v>0.5</v>
      </c>
      <c r="I945" s="112"/>
      <c r="J945" s="105">
        <f t="shared" ref="J945:J946" si="93">ROUND(PRODUCT(F945:I945),2)</f>
        <v>50.3</v>
      </c>
      <c r="K945" s="112"/>
      <c r="L945" s="112"/>
      <c r="M945" s="112"/>
      <c r="N945" s="112"/>
      <c r="O945" s="112"/>
      <c r="P945" s="112"/>
      <c r="Q945" s="112"/>
      <c r="S945" s="112"/>
    </row>
    <row r="946" spans="1:21" s="116" customFormat="1" x14ac:dyDescent="0.35">
      <c r="A946" s="107"/>
      <c r="B946" s="107"/>
      <c r="C946" s="108"/>
      <c r="D946" s="128"/>
      <c r="E946" s="107"/>
      <c r="F946" s="112"/>
      <c r="G946" s="112">
        <f>14.15+0.65+3.15+1.85+15.71+9.85+6.15+16.15+3.4+7.65+1.91+3.91+5.3</f>
        <v>89.83</v>
      </c>
      <c r="H946" s="112">
        <v>0.5</v>
      </c>
      <c r="I946" s="112"/>
      <c r="J946" s="105">
        <f t="shared" si="93"/>
        <v>44.92</v>
      </c>
      <c r="K946" s="112"/>
      <c r="L946" s="112"/>
      <c r="M946" s="112"/>
      <c r="N946" s="112"/>
      <c r="O946" s="112"/>
      <c r="P946" s="112"/>
      <c r="Q946" s="112"/>
      <c r="S946" s="112"/>
    </row>
    <row r="947" spans="1:21" s="70" customFormat="1" x14ac:dyDescent="0.35">
      <c r="A947" s="102"/>
      <c r="B947" s="102"/>
      <c r="C947" s="102"/>
      <c r="D947" s="121" t="str">
        <f>"Total item "&amp;A944</f>
        <v>Total item 7.15</v>
      </c>
      <c r="E947" s="104"/>
      <c r="F947" s="105"/>
      <c r="G947" s="105"/>
      <c r="H947" s="105"/>
      <c r="I947" s="105"/>
      <c r="J947" s="98">
        <f>SUM(J945:J946)</f>
        <v>95.22</v>
      </c>
      <c r="K947" s="105"/>
      <c r="L947" s="105"/>
      <c r="M947" s="105"/>
      <c r="N947" s="105"/>
      <c r="O947" s="105"/>
      <c r="P947" s="105"/>
      <c r="Q947" s="105"/>
      <c r="S947" s="105"/>
    </row>
    <row r="948" spans="1:21" s="70" customFormat="1" ht="13.9" customHeight="1" x14ac:dyDescent="0.35">
      <c r="A948" s="101"/>
      <c r="B948" s="102"/>
      <c r="C948" s="102"/>
      <c r="D948" s="121"/>
      <c r="E948" s="104"/>
      <c r="F948" s="105"/>
      <c r="G948" s="105"/>
      <c r="H948" s="105"/>
      <c r="I948" s="105"/>
      <c r="J948" s="106"/>
      <c r="K948" s="105"/>
      <c r="L948" s="105"/>
      <c r="M948" s="105"/>
      <c r="N948" s="105"/>
      <c r="O948" s="105"/>
      <c r="P948" s="105"/>
      <c r="Q948" s="105"/>
      <c r="S948" s="105"/>
      <c r="T948" s="78"/>
      <c r="U948" s="78"/>
    </row>
    <row r="949" spans="1:21" s="116" customFormat="1" ht="49.15" customHeight="1" x14ac:dyDescent="0.35">
      <c r="A949" s="107" t="s">
        <v>1029</v>
      </c>
      <c r="B949" s="107" t="s">
        <v>31</v>
      </c>
      <c r="C949" s="108" t="s">
        <v>901</v>
      </c>
      <c r="D949" s="109" t="s">
        <v>902</v>
      </c>
      <c r="E949" s="107" t="s">
        <v>81</v>
      </c>
      <c r="F949" s="111"/>
      <c r="G949" s="111"/>
      <c r="H949" s="111"/>
      <c r="I949" s="111"/>
      <c r="J949" s="111"/>
      <c r="K949" s="112">
        <f>J952</f>
        <v>86.59</v>
      </c>
      <c r="L949" s="112" t="s">
        <v>903</v>
      </c>
      <c r="M949" s="112">
        <f>ROUND(L949*(1+$N$10),2)</f>
        <v>94.99</v>
      </c>
      <c r="N949" s="112">
        <f>TRUNC($K949*M949,2)</f>
        <v>8225.18</v>
      </c>
      <c r="O949" s="112" t="s">
        <v>904</v>
      </c>
      <c r="P949" s="112">
        <f>ROUND(O949*(1+$Q$10),2)</f>
        <v>91.95</v>
      </c>
      <c r="Q949" s="112">
        <f>TRUNC($K949*P949,2)</f>
        <v>7961.95</v>
      </c>
      <c r="R949" s="113"/>
      <c r="S949" s="112"/>
    </row>
    <row r="950" spans="1:21" s="116" customFormat="1" x14ac:dyDescent="0.35">
      <c r="A950" s="107"/>
      <c r="B950" s="107"/>
      <c r="C950" s="108"/>
      <c r="D950" s="128" t="s">
        <v>892</v>
      </c>
      <c r="E950" s="118"/>
      <c r="F950" s="112"/>
      <c r="G950" s="112"/>
      <c r="H950" s="112">
        <v>25.61</v>
      </c>
      <c r="I950" s="112"/>
      <c r="J950" s="105">
        <f t="shared" ref="J950:J951" si="94">ROUND(PRODUCT(F950:I950),2)</f>
        <v>25.61</v>
      </c>
      <c r="K950" s="112"/>
      <c r="L950" s="112"/>
      <c r="M950" s="112"/>
      <c r="N950" s="112"/>
      <c r="O950" s="112"/>
      <c r="P950" s="112"/>
      <c r="Q950" s="112"/>
      <c r="S950" s="112"/>
    </row>
    <row r="951" spans="1:21" s="116" customFormat="1" x14ac:dyDescent="0.35">
      <c r="A951" s="107"/>
      <c r="B951" s="107"/>
      <c r="C951" s="108"/>
      <c r="D951" s="128" t="s">
        <v>893</v>
      </c>
      <c r="E951" s="118"/>
      <c r="F951" s="112">
        <v>2</v>
      </c>
      <c r="G951" s="112">
        <v>30.49</v>
      </c>
      <c r="H951" s="112"/>
      <c r="I951" s="112"/>
      <c r="J951" s="105">
        <f t="shared" si="94"/>
        <v>60.98</v>
      </c>
      <c r="K951" s="112"/>
      <c r="L951" s="112"/>
      <c r="M951" s="112"/>
      <c r="N951" s="112"/>
      <c r="O951" s="112"/>
      <c r="P951" s="112"/>
      <c r="Q951" s="112"/>
      <c r="S951" s="112"/>
    </row>
    <row r="952" spans="1:21" s="70" customFormat="1" x14ac:dyDescent="0.35">
      <c r="A952" s="102"/>
      <c r="B952" s="102"/>
      <c r="C952" s="102"/>
      <c r="D952" s="121" t="str">
        <f>"Total item "&amp;A949</f>
        <v>Total item 7.16</v>
      </c>
      <c r="E952" s="104"/>
      <c r="F952" s="105"/>
      <c r="G952" s="105"/>
      <c r="H952" s="105"/>
      <c r="I952" s="105"/>
      <c r="J952" s="98">
        <f>SUM(J950:J951)</f>
        <v>86.59</v>
      </c>
      <c r="K952" s="105"/>
      <c r="L952" s="105"/>
      <c r="M952" s="105"/>
      <c r="N952" s="105"/>
      <c r="O952" s="105"/>
      <c r="P952" s="105"/>
      <c r="Q952" s="105"/>
      <c r="S952" s="105"/>
    </row>
    <row r="953" spans="1:21" x14ac:dyDescent="0.35">
      <c r="A953" s="139"/>
      <c r="B953" s="88"/>
      <c r="C953" s="88"/>
      <c r="D953" s="132"/>
      <c r="E953" s="133"/>
      <c r="F953" s="91"/>
      <c r="G953" s="91"/>
      <c r="H953" s="91"/>
      <c r="I953" s="91"/>
      <c r="J953" s="90"/>
      <c r="K953" s="91"/>
      <c r="L953" s="91"/>
      <c r="M953" s="91"/>
      <c r="N953" s="91"/>
      <c r="O953" s="91"/>
      <c r="P953" s="91"/>
      <c r="Q953" s="91"/>
      <c r="S953" s="91"/>
      <c r="T953" s="144"/>
      <c r="U953" s="144"/>
    </row>
    <row r="954" spans="1:21" s="138" customFormat="1" x14ac:dyDescent="0.35">
      <c r="A954" s="123" t="s">
        <v>19</v>
      </c>
      <c r="B954" s="124" t="s">
        <v>661</v>
      </c>
      <c r="C954" s="124"/>
      <c r="D954" s="125" t="s">
        <v>154</v>
      </c>
      <c r="E954" s="124"/>
      <c r="F954" s="98"/>
      <c r="G954" s="98"/>
      <c r="H954" s="98"/>
      <c r="I954" s="98"/>
      <c r="J954" s="98"/>
      <c r="K954" s="98"/>
      <c r="L954" s="98"/>
      <c r="M954" s="98"/>
      <c r="N954" s="98" t="e">
        <f>SUM(N955:N994)</f>
        <v>#REF!</v>
      </c>
      <c r="O954" s="98"/>
      <c r="P954" s="98"/>
      <c r="Q954" s="98" t="e">
        <f>SUM(Q955:Q994)</f>
        <v>#REF!</v>
      </c>
      <c r="S954" s="98" t="e">
        <f>Q954-N954</f>
        <v>#REF!</v>
      </c>
      <c r="T954" s="143"/>
      <c r="U954" s="143"/>
    </row>
    <row r="955" spans="1:21" x14ac:dyDescent="0.35">
      <c r="A955" s="139"/>
      <c r="B955" s="88"/>
      <c r="C955" s="88"/>
      <c r="D955" s="132"/>
      <c r="E955" s="133"/>
      <c r="F955" s="91"/>
      <c r="G955" s="91"/>
      <c r="H955" s="91"/>
      <c r="I955" s="91"/>
      <c r="J955" s="90"/>
      <c r="K955" s="91"/>
      <c r="L955" s="91"/>
      <c r="M955" s="91"/>
      <c r="N955" s="91"/>
      <c r="O955" s="91"/>
      <c r="P955" s="91"/>
      <c r="Q955" s="91"/>
      <c r="S955" s="91"/>
      <c r="T955" s="144"/>
      <c r="U955" s="144"/>
    </row>
    <row r="956" spans="1:21" s="116" customFormat="1" ht="70.5" customHeight="1" x14ac:dyDescent="0.35">
      <c r="A956" s="107" t="s">
        <v>120</v>
      </c>
      <c r="B956" s="107" t="s">
        <v>123</v>
      </c>
      <c r="C956" s="108" t="s">
        <v>236</v>
      </c>
      <c r="D956" s="109" t="s">
        <v>434</v>
      </c>
      <c r="E956" s="107" t="s">
        <v>82</v>
      </c>
      <c r="F956" s="111"/>
      <c r="G956" s="111"/>
      <c r="H956" s="111"/>
      <c r="I956" s="111"/>
      <c r="J956" s="111"/>
      <c r="K956" s="112">
        <f>J962</f>
        <v>64.47</v>
      </c>
      <c r="L956" s="112" t="e">
        <f>COMPOSIÇÕES!#REF!</f>
        <v>#REF!</v>
      </c>
      <c r="M956" s="112" t="e">
        <f>ROUND(L956*(1+$N$10),2)</f>
        <v>#REF!</v>
      </c>
      <c r="N956" s="112" t="e">
        <f>TRUNC($K956*M956,2)</f>
        <v>#REF!</v>
      </c>
      <c r="O956" s="112" t="e">
        <f>COMPOSIÇÕES!#REF!</f>
        <v>#REF!</v>
      </c>
      <c r="P956" s="112" t="e">
        <f>ROUND(O956*(1+$Q$10),2)</f>
        <v>#REF!</v>
      </c>
      <c r="Q956" s="112" t="e">
        <f>TRUNC($K956*P956,2)</f>
        <v>#REF!</v>
      </c>
      <c r="R956" s="113"/>
      <c r="S956" s="112"/>
    </row>
    <row r="957" spans="1:21" s="116" customFormat="1" x14ac:dyDescent="0.35">
      <c r="A957" s="107"/>
      <c r="B957" s="107"/>
      <c r="C957" s="108"/>
      <c r="D957" s="140" t="s">
        <v>426</v>
      </c>
      <c r="E957" s="107"/>
      <c r="F957" s="112"/>
      <c r="G957" s="112"/>
      <c r="H957" s="112"/>
      <c r="I957" s="112"/>
      <c r="J957" s="105"/>
      <c r="K957" s="112"/>
      <c r="L957" s="112"/>
      <c r="M957" s="112"/>
      <c r="N957" s="112"/>
      <c r="O957" s="112"/>
      <c r="P957" s="112"/>
      <c r="Q957" s="112"/>
      <c r="R957" s="113"/>
      <c r="S957" s="112"/>
    </row>
    <row r="958" spans="1:21" s="116" customFormat="1" x14ac:dyDescent="0.35">
      <c r="A958" s="107"/>
      <c r="B958" s="107"/>
      <c r="C958" s="108"/>
      <c r="D958" s="128" t="s">
        <v>834</v>
      </c>
      <c r="E958" s="107"/>
      <c r="F958" s="112">
        <v>24</v>
      </c>
      <c r="G958" s="112">
        <v>0.9</v>
      </c>
      <c r="H958" s="112"/>
      <c r="I958" s="112">
        <v>2.1</v>
      </c>
      <c r="J958" s="105">
        <f t="shared" ref="J958:J961" si="95">ROUND(PRODUCT(F958:I958),2)</f>
        <v>45.36</v>
      </c>
      <c r="K958" s="112"/>
      <c r="L958" s="112"/>
      <c r="M958" s="112"/>
      <c r="N958" s="112"/>
      <c r="O958" s="112"/>
      <c r="P958" s="112"/>
      <c r="Q958" s="112"/>
      <c r="S958" s="112"/>
    </row>
    <row r="959" spans="1:21" s="116" customFormat="1" x14ac:dyDescent="0.35">
      <c r="A959" s="107"/>
      <c r="B959" s="107"/>
      <c r="C959" s="108"/>
      <c r="D959" s="128" t="s">
        <v>835</v>
      </c>
      <c r="E959" s="107"/>
      <c r="F959" s="112">
        <v>2</v>
      </c>
      <c r="G959" s="112">
        <v>0.8</v>
      </c>
      <c r="H959" s="112"/>
      <c r="I959" s="112">
        <v>2.1</v>
      </c>
      <c r="J959" s="105">
        <f t="shared" si="95"/>
        <v>3.36</v>
      </c>
      <c r="K959" s="112"/>
      <c r="L959" s="112"/>
      <c r="M959" s="112"/>
      <c r="N959" s="112"/>
      <c r="O959" s="112"/>
      <c r="P959" s="112"/>
      <c r="Q959" s="112"/>
      <c r="S959" s="112"/>
    </row>
    <row r="960" spans="1:21" s="116" customFormat="1" x14ac:dyDescent="0.35">
      <c r="A960" s="107"/>
      <c r="B960" s="107"/>
      <c r="C960" s="108"/>
      <c r="D960" s="128" t="s">
        <v>837</v>
      </c>
      <c r="E960" s="107"/>
      <c r="F960" s="112">
        <v>3</v>
      </c>
      <c r="G960" s="112">
        <v>1.5</v>
      </c>
      <c r="H960" s="112"/>
      <c r="I960" s="112">
        <v>2.1</v>
      </c>
      <c r="J960" s="105">
        <f t="shared" si="95"/>
        <v>9.4499999999999993</v>
      </c>
      <c r="K960" s="112"/>
      <c r="L960" s="112"/>
      <c r="M960" s="112"/>
      <c r="N960" s="112"/>
      <c r="O960" s="112"/>
      <c r="P960" s="112"/>
      <c r="Q960" s="112"/>
      <c r="S960" s="112"/>
    </row>
    <row r="961" spans="1:21" s="116" customFormat="1" x14ac:dyDescent="0.35">
      <c r="A961" s="107"/>
      <c r="B961" s="107"/>
      <c r="C961" s="108"/>
      <c r="D961" s="128" t="s">
        <v>836</v>
      </c>
      <c r="E961" s="107"/>
      <c r="F961" s="112">
        <v>3</v>
      </c>
      <c r="G961" s="112">
        <v>1</v>
      </c>
      <c r="H961" s="112"/>
      <c r="I961" s="112">
        <v>2.1</v>
      </c>
      <c r="J961" s="105">
        <f t="shared" si="95"/>
        <v>6.3</v>
      </c>
      <c r="K961" s="112"/>
      <c r="L961" s="112"/>
      <c r="M961" s="112"/>
      <c r="N961" s="112"/>
      <c r="O961" s="112"/>
      <c r="P961" s="112"/>
      <c r="Q961" s="112"/>
      <c r="S961" s="112"/>
    </row>
    <row r="962" spans="1:21" s="70" customFormat="1" x14ac:dyDescent="0.35">
      <c r="A962" s="102"/>
      <c r="B962" s="102"/>
      <c r="C962" s="102"/>
      <c r="D962" s="121" t="str">
        <f>"Total item "&amp;A956</f>
        <v>Total item 8.1</v>
      </c>
      <c r="E962" s="104"/>
      <c r="F962" s="105"/>
      <c r="G962" s="105"/>
      <c r="H962" s="105"/>
      <c r="I962" s="105"/>
      <c r="J962" s="98">
        <f>SUM(J957:J961)</f>
        <v>64.47</v>
      </c>
      <c r="K962" s="105"/>
      <c r="L962" s="105"/>
      <c r="M962" s="105"/>
      <c r="N962" s="105"/>
      <c r="O962" s="105"/>
      <c r="P962" s="105"/>
      <c r="Q962" s="105"/>
      <c r="S962" s="105"/>
    </row>
    <row r="963" spans="1:21" x14ac:dyDescent="0.35">
      <c r="A963" s="139"/>
      <c r="B963" s="88"/>
      <c r="C963" s="88"/>
      <c r="D963" s="132"/>
      <c r="E963" s="133"/>
      <c r="F963" s="91"/>
      <c r="G963" s="91"/>
      <c r="H963" s="91"/>
      <c r="I963" s="91"/>
      <c r="J963" s="90"/>
      <c r="K963" s="91"/>
      <c r="L963" s="91"/>
      <c r="M963" s="91"/>
      <c r="N963" s="91"/>
      <c r="O963" s="91"/>
      <c r="P963" s="91"/>
      <c r="Q963" s="91"/>
      <c r="S963" s="91"/>
      <c r="T963" s="144"/>
      <c r="U963" s="144"/>
    </row>
    <row r="964" spans="1:21" s="116" customFormat="1" ht="32.25" customHeight="1" x14ac:dyDescent="0.35">
      <c r="A964" s="107" t="s">
        <v>140</v>
      </c>
      <c r="B964" s="107" t="s">
        <v>31</v>
      </c>
      <c r="C964" s="108" t="s">
        <v>435</v>
      </c>
      <c r="D964" s="109" t="s">
        <v>436</v>
      </c>
      <c r="E964" s="107" t="s">
        <v>82</v>
      </c>
      <c r="F964" s="111"/>
      <c r="G964" s="111"/>
      <c r="H964" s="111"/>
      <c r="I964" s="111"/>
      <c r="J964" s="111"/>
      <c r="K964" s="112">
        <f>J973</f>
        <v>140.85</v>
      </c>
      <c r="L964" s="112" t="s">
        <v>905</v>
      </c>
      <c r="M964" s="112">
        <f>ROUND(L964*(1+$N$10),2)</f>
        <v>627.80999999999995</v>
      </c>
      <c r="N964" s="112">
        <f>TRUNC($K964*M964,2)</f>
        <v>88427.03</v>
      </c>
      <c r="O964" s="112" t="s">
        <v>906</v>
      </c>
      <c r="P964" s="112">
        <f>ROUND(O964*(1+$Q$10),2)</f>
        <v>603.16999999999996</v>
      </c>
      <c r="Q964" s="112">
        <f>TRUNC($K964*P964,2)</f>
        <v>84956.49</v>
      </c>
      <c r="R964" s="113"/>
      <c r="S964" s="112"/>
    </row>
    <row r="965" spans="1:21" s="116" customFormat="1" x14ac:dyDescent="0.35">
      <c r="A965" s="107"/>
      <c r="B965" s="107"/>
      <c r="C965" s="108"/>
      <c r="D965" s="140" t="s">
        <v>397</v>
      </c>
      <c r="E965" s="107"/>
      <c r="F965" s="112"/>
      <c r="G965" s="112"/>
      <c r="H965" s="112"/>
      <c r="I965" s="112"/>
      <c r="J965" s="105"/>
      <c r="K965" s="112"/>
      <c r="L965" s="112"/>
      <c r="M965" s="112"/>
      <c r="N965" s="112"/>
      <c r="O965" s="112"/>
      <c r="P965" s="112"/>
      <c r="Q965" s="112"/>
      <c r="R965" s="113"/>
      <c r="S965" s="112"/>
    </row>
    <row r="966" spans="1:21" s="116" customFormat="1" x14ac:dyDescent="0.35">
      <c r="A966" s="107"/>
      <c r="B966" s="107"/>
      <c r="C966" s="108"/>
      <c r="D966" s="128" t="s">
        <v>839</v>
      </c>
      <c r="E966" s="107"/>
      <c r="F966" s="112">
        <v>29</v>
      </c>
      <c r="G966" s="112">
        <v>2</v>
      </c>
      <c r="H966" s="112"/>
      <c r="I966" s="112">
        <v>1.5</v>
      </c>
      <c r="J966" s="105">
        <f t="shared" ref="J966:J972" si="96">ROUND(PRODUCT(F966:I966),2)</f>
        <v>87</v>
      </c>
      <c r="K966" s="112"/>
      <c r="L966" s="112"/>
      <c r="M966" s="112"/>
      <c r="N966" s="112"/>
      <c r="O966" s="112"/>
      <c r="P966" s="112"/>
      <c r="Q966" s="112"/>
      <c r="S966" s="112"/>
    </row>
    <row r="967" spans="1:21" s="116" customFormat="1" x14ac:dyDescent="0.35">
      <c r="A967" s="107"/>
      <c r="B967" s="107"/>
      <c r="C967" s="108"/>
      <c r="D967" s="128" t="s">
        <v>840</v>
      </c>
      <c r="E967" s="107"/>
      <c r="F967" s="112">
        <v>3</v>
      </c>
      <c r="G967" s="112">
        <v>1.2</v>
      </c>
      <c r="H967" s="112"/>
      <c r="I967" s="112">
        <v>2</v>
      </c>
      <c r="J967" s="105">
        <f t="shared" si="96"/>
        <v>7.2</v>
      </c>
      <c r="K967" s="112"/>
      <c r="L967" s="112"/>
      <c r="M967" s="112"/>
      <c r="N967" s="112"/>
      <c r="O967" s="112"/>
      <c r="P967" s="112"/>
      <c r="Q967" s="112"/>
      <c r="S967" s="112"/>
    </row>
    <row r="968" spans="1:21" s="116" customFormat="1" x14ac:dyDescent="0.35">
      <c r="A968" s="107"/>
      <c r="B968" s="107"/>
      <c r="C968" s="108"/>
      <c r="D968" s="128" t="s">
        <v>841</v>
      </c>
      <c r="E968" s="107"/>
      <c r="F968" s="112">
        <v>5</v>
      </c>
      <c r="G968" s="112">
        <v>3</v>
      </c>
      <c r="H968" s="112"/>
      <c r="I968" s="112">
        <v>1.5</v>
      </c>
      <c r="J968" s="105">
        <f t="shared" si="96"/>
        <v>22.5</v>
      </c>
      <c r="K968" s="112"/>
      <c r="L968" s="112"/>
      <c r="M968" s="112"/>
      <c r="N968" s="112"/>
      <c r="O968" s="112"/>
      <c r="P968" s="112"/>
      <c r="Q968" s="112"/>
      <c r="S968" s="112"/>
    </row>
    <row r="969" spans="1:21" s="116" customFormat="1" x14ac:dyDescent="0.35">
      <c r="A969" s="107"/>
      <c r="B969" s="107"/>
      <c r="C969" s="108"/>
      <c r="D969" s="128" t="s">
        <v>842</v>
      </c>
      <c r="E969" s="107"/>
      <c r="F969" s="112">
        <v>2</v>
      </c>
      <c r="G969" s="112">
        <v>1</v>
      </c>
      <c r="H969" s="112"/>
      <c r="I969" s="112">
        <v>1.5</v>
      </c>
      <c r="J969" s="105">
        <f t="shared" si="96"/>
        <v>3</v>
      </c>
      <c r="K969" s="112"/>
      <c r="L969" s="112"/>
      <c r="M969" s="112"/>
      <c r="N969" s="112"/>
      <c r="O969" s="112"/>
      <c r="P969" s="112"/>
      <c r="Q969" s="112"/>
      <c r="S969" s="112"/>
    </row>
    <row r="970" spans="1:21" s="116" customFormat="1" x14ac:dyDescent="0.35">
      <c r="A970" s="107"/>
      <c r="B970" s="107"/>
      <c r="C970" s="108"/>
      <c r="D970" s="128" t="s">
        <v>843</v>
      </c>
      <c r="E970" s="107"/>
      <c r="F970" s="112">
        <v>3</v>
      </c>
      <c r="G970" s="112">
        <v>1.5</v>
      </c>
      <c r="H970" s="112"/>
      <c r="I970" s="112">
        <v>1.5</v>
      </c>
      <c r="J970" s="105">
        <f t="shared" si="96"/>
        <v>6.75</v>
      </c>
      <c r="K970" s="112"/>
      <c r="L970" s="112"/>
      <c r="M970" s="112"/>
      <c r="N970" s="112"/>
      <c r="O970" s="112"/>
      <c r="P970" s="112"/>
      <c r="Q970" s="112"/>
      <c r="S970" s="112"/>
    </row>
    <row r="971" spans="1:21" s="116" customFormat="1" x14ac:dyDescent="0.35">
      <c r="A971" s="107"/>
      <c r="B971" s="107"/>
      <c r="C971" s="108"/>
      <c r="D971" s="128" t="s">
        <v>844</v>
      </c>
      <c r="E971" s="107"/>
      <c r="F971" s="112">
        <v>2</v>
      </c>
      <c r="G971" s="112">
        <v>1.8</v>
      </c>
      <c r="H971" s="112"/>
      <c r="I971" s="112">
        <v>1.5</v>
      </c>
      <c r="J971" s="105">
        <f t="shared" si="96"/>
        <v>5.4</v>
      </c>
      <c r="K971" s="112"/>
      <c r="L971" s="112"/>
      <c r="M971" s="112"/>
      <c r="N971" s="112"/>
      <c r="O971" s="112"/>
      <c r="P971" s="112"/>
      <c r="Q971" s="112"/>
      <c r="S971" s="112"/>
    </row>
    <row r="972" spans="1:21" s="116" customFormat="1" x14ac:dyDescent="0.35">
      <c r="A972" s="107"/>
      <c r="B972" s="107"/>
      <c r="C972" s="108"/>
      <c r="D972" s="128" t="s">
        <v>845</v>
      </c>
      <c r="E972" s="107"/>
      <c r="F972" s="112">
        <v>5</v>
      </c>
      <c r="G972" s="112">
        <v>1.2</v>
      </c>
      <c r="H972" s="112"/>
      <c r="I972" s="112">
        <v>1.5</v>
      </c>
      <c r="J972" s="105">
        <f t="shared" si="96"/>
        <v>9</v>
      </c>
      <c r="K972" s="112"/>
      <c r="L972" s="112"/>
      <c r="M972" s="112"/>
      <c r="N972" s="112"/>
      <c r="O972" s="112"/>
      <c r="P972" s="112"/>
      <c r="Q972" s="112"/>
      <c r="S972" s="112"/>
    </row>
    <row r="973" spans="1:21" s="70" customFormat="1" x14ac:dyDescent="0.35">
      <c r="A973" s="102"/>
      <c r="B973" s="102"/>
      <c r="C973" s="102"/>
      <c r="D973" s="121" t="str">
        <f>"Total item "&amp;A964</f>
        <v>Total item 8.2</v>
      </c>
      <c r="E973" s="104"/>
      <c r="F973" s="105"/>
      <c r="G973" s="105"/>
      <c r="H973" s="105"/>
      <c r="I973" s="105"/>
      <c r="J973" s="98">
        <f>SUM(J965:J972)</f>
        <v>140.85</v>
      </c>
      <c r="K973" s="105"/>
      <c r="L973" s="105"/>
      <c r="M973" s="105"/>
      <c r="N973" s="105"/>
      <c r="O973" s="105"/>
      <c r="P973" s="105"/>
      <c r="Q973" s="105"/>
      <c r="S973" s="105"/>
    </row>
    <row r="974" spans="1:21" s="70" customFormat="1" x14ac:dyDescent="0.35">
      <c r="A974" s="101"/>
      <c r="B974" s="102"/>
      <c r="C974" s="102"/>
      <c r="D974" s="121"/>
      <c r="E974" s="104"/>
      <c r="F974" s="105"/>
      <c r="G974" s="105"/>
      <c r="H974" s="105"/>
      <c r="I974" s="105"/>
      <c r="J974" s="106"/>
      <c r="K974" s="105"/>
      <c r="L974" s="105"/>
      <c r="M974" s="105"/>
      <c r="N974" s="105"/>
      <c r="O974" s="105"/>
      <c r="P974" s="105"/>
      <c r="Q974" s="105"/>
      <c r="S974" s="105"/>
      <c r="T974" s="78"/>
      <c r="U974" s="78"/>
    </row>
    <row r="975" spans="1:21" s="116" customFormat="1" ht="45" customHeight="1" x14ac:dyDescent="0.35">
      <c r="A975" s="107" t="s">
        <v>141</v>
      </c>
      <c r="B975" s="107" t="s">
        <v>31</v>
      </c>
      <c r="C975" s="108" t="s">
        <v>432</v>
      </c>
      <c r="D975" s="109" t="s">
        <v>433</v>
      </c>
      <c r="E975" s="107" t="s">
        <v>82</v>
      </c>
      <c r="F975" s="111"/>
      <c r="G975" s="111"/>
      <c r="H975" s="111"/>
      <c r="I975" s="111"/>
      <c r="J975" s="111"/>
      <c r="K975" s="112">
        <f>J978</f>
        <v>9.36</v>
      </c>
      <c r="L975" s="112" t="s">
        <v>765</v>
      </c>
      <c r="M975" s="112">
        <f>ROUND(L975*(1+$N$10),2)</f>
        <v>771.46</v>
      </c>
      <c r="N975" s="112">
        <f>TRUNC($K975*M975,2)</f>
        <v>7220.86</v>
      </c>
      <c r="O975" s="112" t="s">
        <v>766</v>
      </c>
      <c r="P975" s="112">
        <f>ROUND(O975*(1+$Q$10),2)</f>
        <v>735.46</v>
      </c>
      <c r="Q975" s="112">
        <f>TRUNC($K975*P975,2)</f>
        <v>6883.9</v>
      </c>
      <c r="R975" s="113"/>
      <c r="S975" s="112"/>
    </row>
    <row r="976" spans="1:21" s="116" customFormat="1" x14ac:dyDescent="0.35">
      <c r="A976" s="107"/>
      <c r="B976" s="107"/>
      <c r="C976" s="108"/>
      <c r="D976" s="128" t="s">
        <v>882</v>
      </c>
      <c r="E976" s="118"/>
      <c r="F976" s="112">
        <v>4</v>
      </c>
      <c r="G976" s="112">
        <v>0.8</v>
      </c>
      <c r="H976" s="112"/>
      <c r="I976" s="112">
        <v>1.8</v>
      </c>
      <c r="J976" s="105">
        <f t="shared" ref="J976:J977" si="97">ROUND(PRODUCT(F976:I976),2)</f>
        <v>5.76</v>
      </c>
      <c r="K976" s="112"/>
      <c r="L976" s="112"/>
      <c r="M976" s="112"/>
      <c r="N976" s="112"/>
      <c r="O976" s="112"/>
      <c r="P976" s="112"/>
      <c r="Q976" s="112"/>
      <c r="R976" s="113"/>
      <c r="S976" s="112"/>
    </row>
    <row r="977" spans="1:21" s="116" customFormat="1" x14ac:dyDescent="0.35">
      <c r="A977" s="107"/>
      <c r="B977" s="107"/>
      <c r="C977" s="108"/>
      <c r="D977" s="128"/>
      <c r="E977" s="118"/>
      <c r="F977" s="112">
        <v>2</v>
      </c>
      <c r="G977" s="112">
        <v>1</v>
      </c>
      <c r="H977" s="112"/>
      <c r="I977" s="112">
        <v>1.8</v>
      </c>
      <c r="J977" s="105">
        <f t="shared" si="97"/>
        <v>3.6</v>
      </c>
      <c r="K977" s="112"/>
      <c r="L977" s="112"/>
      <c r="M977" s="112"/>
      <c r="N977" s="112"/>
      <c r="O977" s="112"/>
      <c r="P977" s="112"/>
      <c r="Q977" s="112"/>
      <c r="R977" s="113"/>
      <c r="S977" s="112"/>
    </row>
    <row r="978" spans="1:21" s="70" customFormat="1" x14ac:dyDescent="0.35">
      <c r="A978" s="102"/>
      <c r="B978" s="102"/>
      <c r="C978" s="102"/>
      <c r="D978" s="121" t="str">
        <f>"Total item "&amp;A975</f>
        <v>Total item 8.3</v>
      </c>
      <c r="E978" s="104"/>
      <c r="F978" s="105"/>
      <c r="G978" s="105"/>
      <c r="H978" s="105"/>
      <c r="I978" s="105"/>
      <c r="J978" s="98">
        <f>SUM(J976:J977)</f>
        <v>9.36</v>
      </c>
      <c r="K978" s="105"/>
      <c r="L978" s="105"/>
      <c r="M978" s="105"/>
      <c r="N978" s="105"/>
      <c r="O978" s="105"/>
      <c r="P978" s="105"/>
      <c r="Q978" s="105"/>
      <c r="S978" s="105"/>
    </row>
    <row r="979" spans="1:21" x14ac:dyDescent="0.35">
      <c r="A979" s="139"/>
      <c r="B979" s="88"/>
      <c r="C979" s="88"/>
      <c r="D979" s="132"/>
      <c r="E979" s="133"/>
      <c r="F979" s="91"/>
      <c r="G979" s="91"/>
      <c r="H979" s="91"/>
      <c r="I979" s="91"/>
      <c r="J979" s="90"/>
      <c r="K979" s="91"/>
      <c r="L979" s="91"/>
      <c r="M979" s="91"/>
      <c r="N979" s="91"/>
      <c r="O979" s="91"/>
      <c r="P979" s="91"/>
      <c r="Q979" s="91"/>
      <c r="S979" s="91"/>
      <c r="T979" s="144"/>
      <c r="U979" s="144"/>
    </row>
    <row r="980" spans="1:21" s="116" customFormat="1" ht="57" customHeight="1" x14ac:dyDescent="0.35">
      <c r="A980" s="107" t="s">
        <v>142</v>
      </c>
      <c r="B980" s="107" t="s">
        <v>31</v>
      </c>
      <c r="C980" s="108" t="s">
        <v>247</v>
      </c>
      <c r="D980" s="109" t="s">
        <v>246</v>
      </c>
      <c r="E980" s="107" t="s">
        <v>80</v>
      </c>
      <c r="F980" s="111"/>
      <c r="G980" s="111"/>
      <c r="H980" s="111"/>
      <c r="I980" s="111"/>
      <c r="J980" s="111"/>
      <c r="K980" s="112">
        <f>J982</f>
        <v>55</v>
      </c>
      <c r="L980" s="112" t="s">
        <v>767</v>
      </c>
      <c r="M980" s="112">
        <f>ROUND(L980*(1+$N$10),2)</f>
        <v>114.06</v>
      </c>
      <c r="N980" s="112">
        <f>TRUNC($K980*M980,2)</f>
        <v>6273.3</v>
      </c>
      <c r="O980" s="112" t="s">
        <v>768</v>
      </c>
      <c r="P980" s="112">
        <f>ROUND(O980*(1+$Q$10),2)</f>
        <v>111.31</v>
      </c>
      <c r="Q980" s="112">
        <f>TRUNC($K980*P980,2)</f>
        <v>6122.05</v>
      </c>
      <c r="R980" s="113"/>
      <c r="S980" s="112"/>
    </row>
    <row r="981" spans="1:21" s="116" customFormat="1" x14ac:dyDescent="0.35">
      <c r="A981" s="107"/>
      <c r="B981" s="107"/>
      <c r="C981" s="108"/>
      <c r="D981" s="128" t="s">
        <v>442</v>
      </c>
      <c r="E981" s="118"/>
      <c r="F981" s="112">
        <f>49+6</f>
        <v>55</v>
      </c>
      <c r="G981" s="112"/>
      <c r="H981" s="112"/>
      <c r="I981" s="112"/>
      <c r="J981" s="105">
        <f t="shared" ref="J981" si="98">ROUND(PRODUCT(F981:I981),2)</f>
        <v>55</v>
      </c>
      <c r="K981" s="112"/>
      <c r="L981" s="112"/>
      <c r="M981" s="112"/>
      <c r="N981" s="112"/>
      <c r="O981" s="112"/>
      <c r="P981" s="112"/>
      <c r="Q981" s="112"/>
      <c r="R981" s="113"/>
      <c r="S981" s="112"/>
    </row>
    <row r="982" spans="1:21" s="70" customFormat="1" x14ac:dyDescent="0.35">
      <c r="A982" s="102"/>
      <c r="B982" s="102"/>
      <c r="C982" s="102"/>
      <c r="D982" s="121" t="str">
        <f>"Total item "&amp;A980</f>
        <v>Total item 8.4</v>
      </c>
      <c r="E982" s="104"/>
      <c r="F982" s="105"/>
      <c r="G982" s="105"/>
      <c r="H982" s="105"/>
      <c r="I982" s="105"/>
      <c r="J982" s="98">
        <f>SUM(J981:J981)</f>
        <v>55</v>
      </c>
      <c r="K982" s="105"/>
      <c r="L982" s="105"/>
      <c r="M982" s="105"/>
      <c r="N982" s="105"/>
      <c r="O982" s="105"/>
      <c r="P982" s="105"/>
      <c r="Q982" s="105"/>
      <c r="S982" s="105"/>
    </row>
    <row r="983" spans="1:21" x14ac:dyDescent="0.35">
      <c r="A983" s="139"/>
      <c r="B983" s="88"/>
      <c r="C983" s="88"/>
      <c r="D983" s="132"/>
      <c r="E983" s="133"/>
      <c r="F983" s="91"/>
      <c r="G983" s="91"/>
      <c r="H983" s="91"/>
      <c r="I983" s="91"/>
      <c r="J983" s="90"/>
      <c r="K983" s="91"/>
      <c r="L983" s="91"/>
      <c r="M983" s="91"/>
      <c r="N983" s="91"/>
      <c r="O983" s="91"/>
      <c r="P983" s="91"/>
      <c r="Q983" s="91"/>
      <c r="S983" s="91"/>
      <c r="T983" s="144"/>
      <c r="U983" s="144"/>
    </row>
    <row r="984" spans="1:21" s="116" customFormat="1" ht="44.25" customHeight="1" x14ac:dyDescent="0.35">
      <c r="A984" s="107" t="s">
        <v>162</v>
      </c>
      <c r="B984" s="107" t="s">
        <v>123</v>
      </c>
      <c r="C984" s="108" t="s">
        <v>237</v>
      </c>
      <c r="D984" s="109" t="s">
        <v>649</v>
      </c>
      <c r="E984" s="107" t="s">
        <v>81</v>
      </c>
      <c r="F984" s="111"/>
      <c r="G984" s="111"/>
      <c r="H984" s="111"/>
      <c r="I984" s="111"/>
      <c r="J984" s="111"/>
      <c r="K984" s="112">
        <f>J986</f>
        <v>17.22</v>
      </c>
      <c r="L984" s="112" t="e">
        <f>COMPOSIÇÕES!#REF!</f>
        <v>#REF!</v>
      </c>
      <c r="M984" s="112" t="e">
        <f>ROUND(L984*(1+$N$10),2)</f>
        <v>#REF!</v>
      </c>
      <c r="N984" s="112" t="e">
        <f>TRUNC($K984*M984,2)</f>
        <v>#REF!</v>
      </c>
      <c r="O984" s="112" t="e">
        <f>COMPOSIÇÕES!#REF!</f>
        <v>#REF!</v>
      </c>
      <c r="P984" s="112" t="e">
        <f>ROUND(O984*(1+$Q$10),2)</f>
        <v>#REF!</v>
      </c>
      <c r="Q984" s="112" t="e">
        <f>TRUNC($K984*P984,2)</f>
        <v>#REF!</v>
      </c>
      <c r="R984" s="113"/>
      <c r="S984" s="112"/>
    </row>
    <row r="985" spans="1:21" s="116" customFormat="1" x14ac:dyDescent="0.35">
      <c r="A985" s="107"/>
      <c r="B985" s="107"/>
      <c r="C985" s="108"/>
      <c r="D985" s="128" t="s">
        <v>550</v>
      </c>
      <c r="E985" s="107"/>
      <c r="F985" s="112"/>
      <c r="G985" s="112">
        <v>8.1999999999999993</v>
      </c>
      <c r="H985" s="112"/>
      <c r="I985" s="112">
        <v>2.1</v>
      </c>
      <c r="J985" s="105">
        <f>ROUND(PRODUCT(F985:I985),2)</f>
        <v>17.22</v>
      </c>
      <c r="K985" s="112"/>
      <c r="L985" s="112"/>
      <c r="M985" s="112"/>
      <c r="N985" s="112"/>
      <c r="O985" s="112"/>
      <c r="P985" s="112"/>
      <c r="Q985" s="112"/>
      <c r="R985" s="113"/>
      <c r="S985" s="112"/>
    </row>
    <row r="986" spans="1:21" s="70" customFormat="1" x14ac:dyDescent="0.35">
      <c r="A986" s="102"/>
      <c r="B986" s="102"/>
      <c r="C986" s="102"/>
      <c r="D986" s="121" t="str">
        <f>"Total item "&amp;A984</f>
        <v>Total item 8.5</v>
      </c>
      <c r="E986" s="104"/>
      <c r="F986" s="105"/>
      <c r="G986" s="105"/>
      <c r="H986" s="105"/>
      <c r="I986" s="105"/>
      <c r="J986" s="98">
        <f>SUM(J985:J985)</f>
        <v>17.22</v>
      </c>
      <c r="K986" s="105"/>
      <c r="L986" s="105"/>
      <c r="M986" s="105"/>
      <c r="N986" s="105"/>
      <c r="O986" s="105"/>
      <c r="P986" s="105"/>
      <c r="Q986" s="105"/>
      <c r="S986" s="105"/>
    </row>
    <row r="987" spans="1:21" x14ac:dyDescent="0.35">
      <c r="A987" s="139"/>
      <c r="B987" s="88"/>
      <c r="C987" s="88"/>
      <c r="D987" s="132"/>
      <c r="E987" s="133"/>
      <c r="F987" s="91"/>
      <c r="G987" s="91"/>
      <c r="H987" s="91"/>
      <c r="I987" s="91"/>
      <c r="J987" s="90"/>
      <c r="K987" s="91"/>
      <c r="L987" s="91"/>
      <c r="M987" s="91"/>
      <c r="N987" s="91"/>
      <c r="O987" s="91"/>
      <c r="P987" s="91"/>
      <c r="Q987" s="91"/>
      <c r="S987" s="91"/>
      <c r="T987" s="144"/>
      <c r="U987" s="144"/>
    </row>
    <row r="988" spans="1:21" s="116" customFormat="1" ht="36" customHeight="1" x14ac:dyDescent="0.35">
      <c r="A988" s="107" t="s">
        <v>163</v>
      </c>
      <c r="B988" s="107" t="s">
        <v>31</v>
      </c>
      <c r="C988" s="108" t="s">
        <v>769</v>
      </c>
      <c r="D988" s="109" t="s">
        <v>770</v>
      </c>
      <c r="E988" s="107" t="s">
        <v>82</v>
      </c>
      <c r="F988" s="111"/>
      <c r="G988" s="111"/>
      <c r="H988" s="111"/>
      <c r="I988" s="111"/>
      <c r="J988" s="111"/>
      <c r="K988" s="112">
        <f>J993</f>
        <v>17.55</v>
      </c>
      <c r="L988" s="112" t="s">
        <v>771</v>
      </c>
      <c r="M988" s="112">
        <f>ROUND(L988*(1+$N$10),2)</f>
        <v>753.31</v>
      </c>
      <c r="N988" s="112">
        <f>TRUNC($K988*M988,2)</f>
        <v>13220.59</v>
      </c>
      <c r="O988" s="112" t="s">
        <v>772</v>
      </c>
      <c r="P988" s="112">
        <f>ROUND(O988*(1+$Q$10),2)</f>
        <v>756.46</v>
      </c>
      <c r="Q988" s="112">
        <f>TRUNC($K988*P988,2)</f>
        <v>13275.87</v>
      </c>
      <c r="R988" s="113"/>
      <c r="S988" s="112"/>
    </row>
    <row r="989" spans="1:21" s="116" customFormat="1" x14ac:dyDescent="0.35">
      <c r="A989" s="107"/>
      <c r="B989" s="107"/>
      <c r="C989" s="108"/>
      <c r="D989" s="140" t="s">
        <v>397</v>
      </c>
      <c r="E989" s="107"/>
      <c r="F989" s="112"/>
      <c r="G989" s="112"/>
      <c r="H989" s="112"/>
      <c r="I989" s="112"/>
      <c r="J989" s="105">
        <f t="shared" ref="J989:J992" si="99">ROUND(PRODUCT(F989:I989),2)</f>
        <v>0</v>
      </c>
      <c r="K989" s="112"/>
      <c r="L989" s="112"/>
      <c r="M989" s="112"/>
      <c r="N989" s="112"/>
      <c r="O989" s="112"/>
      <c r="P989" s="112"/>
      <c r="Q989" s="112"/>
      <c r="R989" s="113"/>
      <c r="S989" s="112"/>
    </row>
    <row r="990" spans="1:21" s="116" customFormat="1" x14ac:dyDescent="0.35">
      <c r="A990" s="107"/>
      <c r="B990" s="107"/>
      <c r="C990" s="108"/>
      <c r="D990" s="128" t="s">
        <v>883</v>
      </c>
      <c r="E990" s="107"/>
      <c r="F990" s="112">
        <v>6</v>
      </c>
      <c r="G990" s="112">
        <v>2</v>
      </c>
      <c r="H990" s="112"/>
      <c r="I990" s="112">
        <v>1.2</v>
      </c>
      <c r="J990" s="105">
        <f t="shared" si="99"/>
        <v>14.4</v>
      </c>
      <c r="K990" s="112"/>
      <c r="L990" s="112"/>
      <c r="M990" s="112"/>
      <c r="N990" s="112"/>
      <c r="O990" s="112"/>
      <c r="P990" s="112"/>
      <c r="Q990" s="112"/>
      <c r="R990" s="113"/>
      <c r="S990" s="112"/>
    </row>
    <row r="991" spans="1:21" s="116" customFormat="1" x14ac:dyDescent="0.35">
      <c r="A991" s="107"/>
      <c r="B991" s="107"/>
      <c r="C991" s="108"/>
      <c r="D991" s="140" t="s">
        <v>556</v>
      </c>
      <c r="E991" s="107"/>
      <c r="F991" s="112"/>
      <c r="G991" s="112"/>
      <c r="H991" s="112"/>
      <c r="I991" s="112"/>
      <c r="J991" s="105"/>
      <c r="K991" s="112"/>
      <c r="L991" s="112"/>
      <c r="M991" s="112"/>
      <c r="N991" s="112"/>
      <c r="O991" s="112"/>
      <c r="P991" s="112"/>
      <c r="Q991" s="112"/>
      <c r="R991" s="113"/>
      <c r="S991" s="112"/>
    </row>
    <row r="992" spans="1:21" s="116" customFormat="1" x14ac:dyDescent="0.35">
      <c r="A992" s="107"/>
      <c r="B992" s="107"/>
      <c r="C992" s="108"/>
      <c r="D992" s="128" t="s">
        <v>883</v>
      </c>
      <c r="E992" s="107"/>
      <c r="F992" s="112"/>
      <c r="G992" s="112">
        <v>1.5</v>
      </c>
      <c r="H992" s="112"/>
      <c r="I992" s="112">
        <v>2.1</v>
      </c>
      <c r="J992" s="105">
        <f t="shared" si="99"/>
        <v>3.15</v>
      </c>
      <c r="K992" s="112"/>
      <c r="L992" s="112"/>
      <c r="M992" s="112"/>
      <c r="N992" s="112"/>
      <c r="O992" s="112"/>
      <c r="P992" s="112"/>
      <c r="Q992" s="112"/>
      <c r="R992" s="113"/>
      <c r="S992" s="112"/>
    </row>
    <row r="993" spans="1:21" s="70" customFormat="1" x14ac:dyDescent="0.35">
      <c r="A993" s="102"/>
      <c r="B993" s="102"/>
      <c r="C993" s="102"/>
      <c r="D993" s="121" t="str">
        <f>"Total item "&amp;A988</f>
        <v>Total item 8.6</v>
      </c>
      <c r="E993" s="104"/>
      <c r="F993" s="105"/>
      <c r="G993" s="105"/>
      <c r="H993" s="105"/>
      <c r="I993" s="105"/>
      <c r="J993" s="98">
        <f>SUM(J989:J992)</f>
        <v>17.55</v>
      </c>
      <c r="K993" s="105"/>
      <c r="L993" s="105"/>
      <c r="M993" s="105"/>
      <c r="N993" s="105"/>
      <c r="O993" s="105"/>
      <c r="P993" s="105"/>
      <c r="Q993" s="105"/>
      <c r="S993" s="105"/>
    </row>
    <row r="994" spans="1:21" x14ac:dyDescent="0.35">
      <c r="A994" s="139"/>
      <c r="B994" s="313" t="s">
        <v>661</v>
      </c>
      <c r="C994" s="88"/>
      <c r="D994" s="132"/>
      <c r="E994" s="133"/>
      <c r="F994" s="91"/>
      <c r="G994" s="91"/>
      <c r="H994" s="91"/>
      <c r="I994" s="91"/>
      <c r="J994" s="90"/>
      <c r="K994" s="91"/>
      <c r="L994" s="91"/>
      <c r="M994" s="91"/>
      <c r="N994" s="91"/>
      <c r="O994" s="91"/>
      <c r="P994" s="91"/>
      <c r="Q994" s="91"/>
      <c r="S994" s="91"/>
      <c r="T994" s="144"/>
      <c r="U994" s="144"/>
    </row>
    <row r="995" spans="1:21" s="138" customFormat="1" x14ac:dyDescent="0.35">
      <c r="A995" s="123" t="s">
        <v>20</v>
      </c>
      <c r="B995" s="124" t="s">
        <v>661</v>
      </c>
      <c r="C995" s="124"/>
      <c r="D995" s="125" t="s">
        <v>109</v>
      </c>
      <c r="E995" s="124"/>
      <c r="F995" s="98"/>
      <c r="G995" s="98"/>
      <c r="H995" s="98"/>
      <c r="I995" s="98"/>
      <c r="J995" s="98"/>
      <c r="K995" s="98"/>
      <c r="L995" s="98"/>
      <c r="M995" s="98"/>
      <c r="N995" s="98">
        <f>SUM(N996:N1147)</f>
        <v>221253.98</v>
      </c>
      <c r="O995" s="98"/>
      <c r="P995" s="98"/>
      <c r="Q995" s="98">
        <f>SUM(Q996:Q1147)</f>
        <v>219090.09</v>
      </c>
      <c r="S995" s="98">
        <f>Q995-N995</f>
        <v>-2163.890000000014</v>
      </c>
      <c r="T995" s="143"/>
      <c r="U995" s="143"/>
    </row>
    <row r="996" spans="1:21" x14ac:dyDescent="0.35">
      <c r="A996" s="139"/>
      <c r="B996" s="88"/>
      <c r="C996" s="88"/>
      <c r="D996" s="132"/>
      <c r="E996" s="133"/>
      <c r="F996" s="91"/>
      <c r="G996" s="91"/>
      <c r="H996" s="91"/>
      <c r="I996" s="91"/>
      <c r="J996" s="90"/>
      <c r="K996" s="91"/>
      <c r="L996" s="91"/>
      <c r="M996" s="91"/>
      <c r="N996" s="91"/>
      <c r="O996" s="91"/>
      <c r="P996" s="91"/>
      <c r="Q996" s="91"/>
      <c r="S996" s="91"/>
      <c r="T996" s="144"/>
      <c r="U996" s="144"/>
    </row>
    <row r="997" spans="1:21" s="116" customFormat="1" ht="29.25" customHeight="1" x14ac:dyDescent="0.35">
      <c r="A997" s="107" t="s">
        <v>155</v>
      </c>
      <c r="B997" s="107" t="s">
        <v>31</v>
      </c>
      <c r="C997" s="108" t="s">
        <v>287</v>
      </c>
      <c r="D997" s="109" t="s">
        <v>286</v>
      </c>
      <c r="E997" s="107" t="s">
        <v>82</v>
      </c>
      <c r="F997" s="111"/>
      <c r="G997" s="112" t="s">
        <v>128</v>
      </c>
      <c r="H997" s="111"/>
      <c r="I997" s="111"/>
      <c r="J997" s="111"/>
      <c r="K997" s="112">
        <f>J1022</f>
        <v>1044.47</v>
      </c>
      <c r="L997" s="112" t="s">
        <v>773</v>
      </c>
      <c r="M997" s="112">
        <f>ROUND(L997*(1+$N$10),2)</f>
        <v>6.29</v>
      </c>
      <c r="N997" s="112">
        <f>TRUNC($K997*M997,2)</f>
        <v>6569.71</v>
      </c>
      <c r="O997" s="112" t="s">
        <v>774</v>
      </c>
      <c r="P997" s="112">
        <f>ROUND(O997*(1+$Q$10),2)</f>
        <v>6.3</v>
      </c>
      <c r="Q997" s="112">
        <f>TRUNC($K997*P997,2)</f>
        <v>6580.16</v>
      </c>
      <c r="R997" s="113"/>
      <c r="S997" s="112"/>
      <c r="T997" s="160"/>
      <c r="U997" s="160"/>
    </row>
    <row r="998" spans="1:21" s="116" customFormat="1" x14ac:dyDescent="0.35">
      <c r="A998" s="107"/>
      <c r="B998" s="107"/>
      <c r="C998" s="108"/>
      <c r="D998" s="140" t="s">
        <v>668</v>
      </c>
      <c r="E998" s="107"/>
      <c r="F998" s="112"/>
      <c r="G998" s="112"/>
      <c r="H998" s="112"/>
      <c r="I998" s="112"/>
      <c r="J998" s="112"/>
      <c r="K998" s="112"/>
      <c r="L998" s="131"/>
      <c r="M998" s="112"/>
      <c r="N998" s="112"/>
      <c r="O998" s="131"/>
      <c r="P998" s="112"/>
      <c r="Q998" s="112"/>
      <c r="R998" s="119"/>
      <c r="S998" s="112"/>
    </row>
    <row r="999" spans="1:21" s="116" customFormat="1" x14ac:dyDescent="0.35">
      <c r="A999" s="107"/>
      <c r="B999" s="107"/>
      <c r="C999" s="108"/>
      <c r="D999" s="128" t="s">
        <v>669</v>
      </c>
      <c r="E999" s="107"/>
      <c r="F999" s="112">
        <v>7</v>
      </c>
      <c r="G999" s="112">
        <v>6</v>
      </c>
      <c r="H999" s="112">
        <v>6.7</v>
      </c>
      <c r="I999" s="112"/>
      <c r="J999" s="112">
        <f>ROUND(PRODUCT(F999:I999),2)</f>
        <v>281.39999999999998</v>
      </c>
      <c r="K999" s="112"/>
      <c r="L999" s="131"/>
      <c r="M999" s="112"/>
      <c r="N999" s="112"/>
      <c r="O999" s="131"/>
      <c r="P999" s="112"/>
      <c r="Q999" s="112"/>
      <c r="R999" s="119"/>
      <c r="S999" s="112"/>
    </row>
    <row r="1000" spans="1:21" s="116" customFormat="1" x14ac:dyDescent="0.35">
      <c r="A1000" s="107"/>
      <c r="B1000" s="107"/>
      <c r="C1000" s="108"/>
      <c r="D1000" s="128" t="s">
        <v>671</v>
      </c>
      <c r="E1000" s="107"/>
      <c r="F1000" s="112"/>
      <c r="G1000" s="112">
        <v>6</v>
      </c>
      <c r="H1000" s="112">
        <v>3.4</v>
      </c>
      <c r="I1000" s="112"/>
      <c r="J1000" s="112">
        <f t="shared" ref="J1000:J1021" si="100">ROUND(PRODUCT(F1000:I1000),2)</f>
        <v>20.399999999999999</v>
      </c>
      <c r="K1000" s="112"/>
      <c r="L1000" s="131"/>
      <c r="M1000" s="112"/>
      <c r="N1000" s="112"/>
      <c r="O1000" s="131"/>
      <c r="P1000" s="112"/>
      <c r="Q1000" s="112"/>
      <c r="R1000" s="119"/>
      <c r="S1000" s="112"/>
    </row>
    <row r="1001" spans="1:21" s="116" customFormat="1" x14ac:dyDescent="0.35">
      <c r="A1001" s="107"/>
      <c r="B1001" s="107"/>
      <c r="C1001" s="108"/>
      <c r="D1001" s="128" t="s">
        <v>672</v>
      </c>
      <c r="E1001" s="107"/>
      <c r="F1001" s="112"/>
      <c r="G1001" s="112">
        <v>4.45</v>
      </c>
      <c r="H1001" s="112">
        <v>2.4</v>
      </c>
      <c r="I1001" s="112"/>
      <c r="J1001" s="112">
        <f t="shared" si="100"/>
        <v>10.68</v>
      </c>
      <c r="K1001" s="112"/>
      <c r="L1001" s="131"/>
      <c r="M1001" s="112"/>
      <c r="N1001" s="112"/>
      <c r="O1001" s="131"/>
      <c r="P1001" s="112"/>
      <c r="Q1001" s="112"/>
      <c r="R1001" s="119"/>
      <c r="S1001" s="112"/>
    </row>
    <row r="1002" spans="1:21" s="116" customFormat="1" x14ac:dyDescent="0.35">
      <c r="A1002" s="107"/>
      <c r="B1002" s="107"/>
      <c r="C1002" s="108"/>
      <c r="D1002" s="128" t="s">
        <v>673</v>
      </c>
      <c r="E1002" s="107"/>
      <c r="F1002" s="112"/>
      <c r="G1002" s="112">
        <v>3.5</v>
      </c>
      <c r="H1002" s="112">
        <v>6</v>
      </c>
      <c r="I1002" s="112"/>
      <c r="J1002" s="112">
        <f t="shared" si="100"/>
        <v>21</v>
      </c>
      <c r="K1002" s="112"/>
      <c r="L1002" s="131"/>
      <c r="M1002" s="112"/>
      <c r="N1002" s="112"/>
      <c r="O1002" s="131"/>
      <c r="P1002" s="112"/>
      <c r="Q1002" s="112"/>
      <c r="R1002" s="119"/>
      <c r="S1002" s="112"/>
    </row>
    <row r="1003" spans="1:21" s="116" customFormat="1" x14ac:dyDescent="0.35">
      <c r="A1003" s="107"/>
      <c r="B1003" s="107"/>
      <c r="C1003" s="108"/>
      <c r="D1003" s="128" t="s">
        <v>674</v>
      </c>
      <c r="E1003" s="107"/>
      <c r="F1003" s="112"/>
      <c r="G1003" s="112">
        <v>1.4</v>
      </c>
      <c r="H1003" s="112">
        <v>2.4</v>
      </c>
      <c r="I1003" s="112"/>
      <c r="J1003" s="112">
        <f t="shared" si="100"/>
        <v>3.36</v>
      </c>
      <c r="K1003" s="112"/>
      <c r="L1003" s="131"/>
      <c r="M1003" s="112"/>
      <c r="N1003" s="112"/>
      <c r="O1003" s="131"/>
      <c r="P1003" s="112"/>
      <c r="Q1003" s="112"/>
      <c r="R1003" s="119"/>
      <c r="S1003" s="112"/>
    </row>
    <row r="1004" spans="1:21" s="116" customFormat="1" x14ac:dyDescent="0.35">
      <c r="A1004" s="107"/>
      <c r="B1004" s="107"/>
      <c r="C1004" s="108"/>
      <c r="D1004" s="128" t="s">
        <v>675</v>
      </c>
      <c r="E1004" s="107"/>
      <c r="F1004" s="112"/>
      <c r="G1004" s="112">
        <v>4.0999999999999996</v>
      </c>
      <c r="H1004" s="112">
        <v>6</v>
      </c>
      <c r="I1004" s="112"/>
      <c r="J1004" s="112">
        <f t="shared" si="100"/>
        <v>24.6</v>
      </c>
      <c r="K1004" s="112"/>
      <c r="L1004" s="131"/>
      <c r="M1004" s="112"/>
      <c r="N1004" s="112"/>
      <c r="O1004" s="131"/>
      <c r="P1004" s="112"/>
      <c r="Q1004" s="112"/>
      <c r="R1004" s="119"/>
      <c r="S1004" s="112"/>
    </row>
    <row r="1005" spans="1:21" s="116" customFormat="1" x14ac:dyDescent="0.35">
      <c r="A1005" s="107"/>
      <c r="B1005" s="107"/>
      <c r="C1005" s="108"/>
      <c r="D1005" s="128" t="s">
        <v>676</v>
      </c>
      <c r="E1005" s="107"/>
      <c r="F1005" s="112"/>
      <c r="G1005" s="112">
        <v>2.99</v>
      </c>
      <c r="H1005" s="112">
        <v>1.7</v>
      </c>
      <c r="I1005" s="112"/>
      <c r="J1005" s="112">
        <f t="shared" si="100"/>
        <v>5.08</v>
      </c>
      <c r="K1005" s="112"/>
      <c r="L1005" s="131"/>
      <c r="M1005" s="112"/>
      <c r="N1005" s="112"/>
      <c r="O1005" s="131"/>
      <c r="P1005" s="112"/>
      <c r="Q1005" s="112"/>
      <c r="R1005" s="119"/>
      <c r="S1005" s="112"/>
    </row>
    <row r="1006" spans="1:21" s="116" customFormat="1" x14ac:dyDescent="0.35">
      <c r="A1006" s="107"/>
      <c r="B1006" s="107"/>
      <c r="C1006" s="108"/>
      <c r="D1006" s="128" t="s">
        <v>677</v>
      </c>
      <c r="E1006" s="107"/>
      <c r="F1006" s="112"/>
      <c r="G1006" s="112">
        <v>6</v>
      </c>
      <c r="H1006" s="112">
        <v>3</v>
      </c>
      <c r="I1006" s="112"/>
      <c r="J1006" s="112">
        <f t="shared" si="100"/>
        <v>18</v>
      </c>
      <c r="K1006" s="112"/>
      <c r="L1006" s="131"/>
      <c r="M1006" s="112"/>
      <c r="N1006" s="112"/>
      <c r="O1006" s="131"/>
      <c r="P1006" s="112"/>
      <c r="Q1006" s="112"/>
      <c r="R1006" s="119"/>
      <c r="S1006" s="112"/>
    </row>
    <row r="1007" spans="1:21" s="116" customFormat="1" x14ac:dyDescent="0.35">
      <c r="A1007" s="107"/>
      <c r="B1007" s="107"/>
      <c r="C1007" s="108"/>
      <c r="D1007" s="128" t="s">
        <v>678</v>
      </c>
      <c r="E1007" s="107"/>
      <c r="F1007" s="112"/>
      <c r="G1007" s="112">
        <v>15.85</v>
      </c>
      <c r="H1007" s="112">
        <v>5.85</v>
      </c>
      <c r="I1007" s="112"/>
      <c r="J1007" s="112">
        <f t="shared" si="100"/>
        <v>92.72</v>
      </c>
      <c r="K1007" s="112"/>
      <c r="L1007" s="131"/>
      <c r="M1007" s="112"/>
      <c r="N1007" s="112"/>
      <c r="O1007" s="131"/>
      <c r="P1007" s="112"/>
      <c r="Q1007" s="112"/>
      <c r="R1007" s="119"/>
      <c r="S1007" s="112"/>
    </row>
    <row r="1008" spans="1:21" s="116" customFormat="1" x14ac:dyDescent="0.35">
      <c r="A1008" s="107"/>
      <c r="B1008" s="107"/>
      <c r="C1008" s="108"/>
      <c r="D1008" s="128"/>
      <c r="E1008" s="107"/>
      <c r="F1008" s="112"/>
      <c r="G1008" s="112">
        <v>4.0499999999999989</v>
      </c>
      <c r="H1008" s="112">
        <v>2.15</v>
      </c>
      <c r="I1008" s="112"/>
      <c r="J1008" s="112">
        <f t="shared" si="100"/>
        <v>8.7100000000000009</v>
      </c>
      <c r="K1008" s="112"/>
      <c r="L1008" s="131"/>
      <c r="M1008" s="112"/>
      <c r="N1008" s="112"/>
      <c r="O1008" s="131"/>
      <c r="P1008" s="112"/>
      <c r="Q1008" s="112"/>
      <c r="R1008" s="119"/>
      <c r="S1008" s="112"/>
    </row>
    <row r="1009" spans="1:21" s="116" customFormat="1" x14ac:dyDescent="0.35">
      <c r="A1009" s="107"/>
      <c r="B1009" s="107"/>
      <c r="C1009" s="108"/>
      <c r="D1009" s="128" t="s">
        <v>679</v>
      </c>
      <c r="E1009" s="107"/>
      <c r="F1009" s="112"/>
      <c r="G1009" s="112">
        <v>2</v>
      </c>
      <c r="H1009" s="112">
        <v>1.8</v>
      </c>
      <c r="I1009" s="112"/>
      <c r="J1009" s="112">
        <f t="shared" si="100"/>
        <v>3.6</v>
      </c>
      <c r="K1009" s="112"/>
      <c r="L1009" s="131"/>
      <c r="M1009" s="112"/>
      <c r="N1009" s="112"/>
      <c r="O1009" s="131"/>
      <c r="P1009" s="112"/>
      <c r="Q1009" s="112"/>
      <c r="R1009" s="119"/>
      <c r="S1009" s="112"/>
    </row>
    <row r="1010" spans="1:21" s="116" customFormat="1" x14ac:dyDescent="0.35">
      <c r="A1010" s="107"/>
      <c r="B1010" s="107"/>
      <c r="C1010" s="108"/>
      <c r="D1010" s="128" t="s">
        <v>680</v>
      </c>
      <c r="E1010" s="107"/>
      <c r="F1010" s="112"/>
      <c r="G1010" s="112">
        <v>2.5</v>
      </c>
      <c r="H1010" s="112">
        <v>5</v>
      </c>
      <c r="I1010" s="112"/>
      <c r="J1010" s="112">
        <f t="shared" si="100"/>
        <v>12.5</v>
      </c>
      <c r="K1010" s="112"/>
      <c r="L1010" s="131"/>
      <c r="M1010" s="112"/>
      <c r="N1010" s="112"/>
      <c r="O1010" s="131"/>
      <c r="P1010" s="112"/>
      <c r="Q1010" s="112"/>
      <c r="R1010" s="119"/>
      <c r="S1010" s="112"/>
    </row>
    <row r="1011" spans="1:21" s="116" customFormat="1" x14ac:dyDescent="0.35">
      <c r="A1011" s="107"/>
      <c r="B1011" s="107"/>
      <c r="C1011" s="108"/>
      <c r="D1011" s="128" t="s">
        <v>403</v>
      </c>
      <c r="E1011" s="107"/>
      <c r="F1011" s="112"/>
      <c r="G1011" s="112">
        <v>2.5</v>
      </c>
      <c r="H1011" s="112">
        <v>5</v>
      </c>
      <c r="I1011" s="112"/>
      <c r="J1011" s="112">
        <f t="shared" si="100"/>
        <v>12.5</v>
      </c>
      <c r="K1011" s="112"/>
      <c r="L1011" s="131"/>
      <c r="M1011" s="112"/>
      <c r="N1011" s="112"/>
      <c r="O1011" s="131"/>
      <c r="P1011" s="112"/>
      <c r="Q1011" s="112"/>
      <c r="R1011" s="119"/>
      <c r="S1011" s="112"/>
    </row>
    <row r="1012" spans="1:21" s="116" customFormat="1" x14ac:dyDescent="0.35">
      <c r="A1012" s="107"/>
      <c r="B1012" s="107"/>
      <c r="C1012" s="108"/>
      <c r="D1012" s="128" t="s">
        <v>681</v>
      </c>
      <c r="E1012" s="107"/>
      <c r="F1012" s="112"/>
      <c r="G1012" s="112">
        <v>5.4</v>
      </c>
      <c r="H1012" s="112">
        <v>2.4</v>
      </c>
      <c r="I1012" s="112"/>
      <c r="J1012" s="112">
        <f t="shared" si="100"/>
        <v>12.96</v>
      </c>
      <c r="K1012" s="112"/>
      <c r="L1012" s="131"/>
      <c r="M1012" s="112"/>
      <c r="N1012" s="112"/>
      <c r="O1012" s="131"/>
      <c r="P1012" s="112"/>
      <c r="Q1012" s="112"/>
      <c r="R1012" s="119"/>
      <c r="S1012" s="112"/>
    </row>
    <row r="1013" spans="1:21" s="116" customFormat="1" x14ac:dyDescent="0.35">
      <c r="A1013" s="107"/>
      <c r="B1013" s="107"/>
      <c r="C1013" s="108"/>
      <c r="D1013" s="128" t="s">
        <v>682</v>
      </c>
      <c r="E1013" s="107"/>
      <c r="F1013" s="112">
        <v>2</v>
      </c>
      <c r="G1013" s="112">
        <v>2.15</v>
      </c>
      <c r="H1013" s="112">
        <v>2.5</v>
      </c>
      <c r="I1013" s="112"/>
      <c r="J1013" s="112">
        <f t="shared" si="100"/>
        <v>10.75</v>
      </c>
      <c r="K1013" s="112"/>
      <c r="L1013" s="131"/>
      <c r="M1013" s="112"/>
      <c r="N1013" s="112"/>
      <c r="O1013" s="131"/>
      <c r="P1013" s="112"/>
      <c r="Q1013" s="112"/>
      <c r="R1013" s="119"/>
      <c r="S1013" s="112"/>
    </row>
    <row r="1014" spans="1:21" s="116" customFormat="1" x14ac:dyDescent="0.35">
      <c r="A1014" s="107"/>
      <c r="B1014" s="107"/>
      <c r="C1014" s="108"/>
      <c r="D1014" s="128" t="s">
        <v>683</v>
      </c>
      <c r="E1014" s="107"/>
      <c r="F1014" s="112"/>
      <c r="G1014" s="112">
        <v>1.63</v>
      </c>
      <c r="H1014" s="112">
        <v>2.5</v>
      </c>
      <c r="I1014" s="112"/>
      <c r="J1014" s="112">
        <f t="shared" si="100"/>
        <v>4.08</v>
      </c>
      <c r="K1014" s="112"/>
      <c r="L1014" s="131"/>
      <c r="M1014" s="112"/>
      <c r="N1014" s="112"/>
      <c r="O1014" s="131"/>
      <c r="P1014" s="112"/>
      <c r="Q1014" s="112"/>
      <c r="R1014" s="119"/>
      <c r="S1014" s="112"/>
    </row>
    <row r="1015" spans="1:21" s="116" customFormat="1" x14ac:dyDescent="0.35">
      <c r="A1015" s="107"/>
      <c r="B1015" s="107"/>
      <c r="C1015" s="108"/>
      <c r="D1015" s="128" t="s">
        <v>684</v>
      </c>
      <c r="E1015" s="107"/>
      <c r="F1015" s="112">
        <v>2</v>
      </c>
      <c r="G1015" s="112">
        <v>1.3</v>
      </c>
      <c r="H1015" s="112">
        <v>2.5</v>
      </c>
      <c r="I1015" s="112"/>
      <c r="J1015" s="112">
        <f t="shared" si="100"/>
        <v>6.5</v>
      </c>
      <c r="K1015" s="112"/>
      <c r="L1015" s="131"/>
      <c r="M1015" s="112"/>
      <c r="N1015" s="112"/>
      <c r="O1015" s="131"/>
      <c r="P1015" s="112"/>
      <c r="Q1015" s="112"/>
      <c r="R1015" s="119"/>
      <c r="S1015" s="112"/>
    </row>
    <row r="1016" spans="1:21" s="116" customFormat="1" x14ac:dyDescent="0.35">
      <c r="A1016" s="107"/>
      <c r="B1016" s="107"/>
      <c r="C1016" s="108"/>
      <c r="D1016" s="128" t="s">
        <v>588</v>
      </c>
      <c r="E1016" s="107"/>
      <c r="F1016" s="112">
        <v>2</v>
      </c>
      <c r="G1016" s="112">
        <v>4.9000000000000004</v>
      </c>
      <c r="H1016" s="112">
        <v>3.8</v>
      </c>
      <c r="I1016" s="112"/>
      <c r="J1016" s="112">
        <f t="shared" si="100"/>
        <v>37.24</v>
      </c>
      <c r="K1016" s="112"/>
      <c r="L1016" s="131"/>
      <c r="M1016" s="112"/>
      <c r="N1016" s="112"/>
      <c r="O1016" s="131"/>
      <c r="P1016" s="112"/>
      <c r="Q1016" s="112"/>
      <c r="R1016" s="119"/>
      <c r="S1016" s="112"/>
    </row>
    <row r="1017" spans="1:21" s="116" customFormat="1" x14ac:dyDescent="0.35">
      <c r="A1017" s="107"/>
      <c r="B1017" s="107"/>
      <c r="C1017" s="108"/>
      <c r="D1017" s="128" t="s">
        <v>685</v>
      </c>
      <c r="E1017" s="107"/>
      <c r="F1017" s="112">
        <v>2</v>
      </c>
      <c r="G1017" s="112">
        <v>8.1999999999999993</v>
      </c>
      <c r="H1017" s="112">
        <v>4.9000000000000004</v>
      </c>
      <c r="I1017" s="112"/>
      <c r="J1017" s="112">
        <f t="shared" si="100"/>
        <v>80.36</v>
      </c>
      <c r="K1017" s="112"/>
      <c r="L1017" s="131"/>
      <c r="M1017" s="112"/>
      <c r="N1017" s="112"/>
      <c r="O1017" s="131"/>
      <c r="P1017" s="112"/>
      <c r="Q1017" s="112"/>
      <c r="R1017" s="119"/>
      <c r="S1017" s="112"/>
    </row>
    <row r="1018" spans="1:21" s="116" customFormat="1" x14ac:dyDescent="0.35">
      <c r="A1018" s="107"/>
      <c r="B1018" s="107"/>
      <c r="C1018" s="108"/>
      <c r="D1018" s="128" t="s">
        <v>686</v>
      </c>
      <c r="E1018" s="107"/>
      <c r="F1018" s="112">
        <v>2</v>
      </c>
      <c r="G1018" s="112">
        <v>3</v>
      </c>
      <c r="H1018" s="112">
        <v>3.75</v>
      </c>
      <c r="I1018" s="112"/>
      <c r="J1018" s="112">
        <f t="shared" si="100"/>
        <v>22.5</v>
      </c>
      <c r="K1018" s="112"/>
      <c r="L1018" s="131"/>
      <c r="M1018" s="112"/>
      <c r="N1018" s="112"/>
      <c r="O1018" s="131"/>
      <c r="P1018" s="112"/>
      <c r="Q1018" s="112"/>
      <c r="R1018" s="119"/>
      <c r="S1018" s="112"/>
    </row>
    <row r="1019" spans="1:21" s="116" customFormat="1" x14ac:dyDescent="0.35">
      <c r="A1019" s="107"/>
      <c r="B1019" s="107"/>
      <c r="C1019" s="108"/>
      <c r="D1019" s="128"/>
      <c r="E1019" s="107"/>
      <c r="F1019" s="112"/>
      <c r="G1019" s="112" t="s">
        <v>697</v>
      </c>
      <c r="H1019" s="112"/>
      <c r="I1019" s="112"/>
      <c r="J1019" s="112">
        <f t="shared" si="100"/>
        <v>0</v>
      </c>
      <c r="K1019" s="112"/>
      <c r="L1019" s="131"/>
      <c r="M1019" s="112"/>
      <c r="N1019" s="112"/>
      <c r="O1019" s="131"/>
      <c r="P1019" s="112"/>
      <c r="Q1019" s="112"/>
      <c r="R1019" s="119"/>
      <c r="S1019" s="112"/>
    </row>
    <row r="1020" spans="1:21" s="116" customFormat="1" x14ac:dyDescent="0.35">
      <c r="A1020" s="107"/>
      <c r="B1020" s="107"/>
      <c r="C1020" s="108"/>
      <c r="D1020" s="128" t="s">
        <v>687</v>
      </c>
      <c r="E1020" s="107"/>
      <c r="F1020" s="112"/>
      <c r="G1020" s="112">
        <v>115.65</v>
      </c>
      <c r="H1020" s="112"/>
      <c r="I1020" s="112"/>
      <c r="J1020" s="112">
        <f t="shared" si="100"/>
        <v>115.65</v>
      </c>
      <c r="K1020" s="112"/>
      <c r="L1020" s="131"/>
      <c r="M1020" s="112"/>
      <c r="N1020" s="112"/>
      <c r="O1020" s="131"/>
      <c r="P1020" s="112"/>
      <c r="Q1020" s="112"/>
      <c r="R1020" s="119"/>
      <c r="S1020" s="112"/>
    </row>
    <row r="1021" spans="1:21" s="116" customFormat="1" x14ac:dyDescent="0.35">
      <c r="A1021" s="107"/>
      <c r="B1021" s="107"/>
      <c r="C1021" s="108"/>
      <c r="D1021" s="128" t="s">
        <v>688</v>
      </c>
      <c r="E1021" s="107"/>
      <c r="F1021" s="112"/>
      <c r="G1021" s="112">
        <v>239.88</v>
      </c>
      <c r="H1021" s="112"/>
      <c r="I1021" s="112"/>
      <c r="J1021" s="112">
        <f t="shared" si="100"/>
        <v>239.88</v>
      </c>
      <c r="K1021" s="112"/>
      <c r="L1021" s="131"/>
      <c r="M1021" s="112"/>
      <c r="N1021" s="112"/>
      <c r="O1021" s="131"/>
      <c r="P1021" s="112"/>
      <c r="Q1021" s="112"/>
      <c r="R1021" s="119"/>
      <c r="S1021" s="112"/>
    </row>
    <row r="1022" spans="1:21" s="70" customFormat="1" x14ac:dyDescent="0.35">
      <c r="A1022" s="102"/>
      <c r="B1022" s="102"/>
      <c r="C1022" s="102"/>
      <c r="D1022" s="121" t="str">
        <f>"Total item "&amp;A997</f>
        <v>Total item 9.1</v>
      </c>
      <c r="E1022" s="104"/>
      <c r="F1022" s="105"/>
      <c r="G1022" s="105"/>
      <c r="H1022" s="105"/>
      <c r="I1022" s="105"/>
      <c r="J1022" s="98">
        <f>SUM(J998:J1021)</f>
        <v>1044.47</v>
      </c>
      <c r="K1022" s="105"/>
      <c r="L1022" s="105"/>
      <c r="M1022" s="105"/>
      <c r="N1022" s="105"/>
      <c r="O1022" s="105"/>
      <c r="P1022" s="105"/>
      <c r="Q1022" s="105"/>
      <c r="S1022" s="105"/>
      <c r="T1022" s="78"/>
      <c r="U1022" s="78"/>
    </row>
    <row r="1023" spans="1:21" x14ac:dyDescent="0.35">
      <c r="A1023" s="139"/>
      <c r="B1023" s="88"/>
      <c r="C1023" s="88"/>
      <c r="D1023" s="132"/>
      <c r="E1023" s="133"/>
      <c r="F1023" s="91"/>
      <c r="G1023" s="91"/>
      <c r="H1023" s="91"/>
      <c r="I1023" s="91"/>
      <c r="J1023" s="90"/>
      <c r="K1023" s="91"/>
      <c r="L1023" s="91"/>
      <c r="M1023" s="91"/>
      <c r="N1023" s="91"/>
      <c r="O1023" s="91"/>
      <c r="P1023" s="91"/>
      <c r="Q1023" s="91"/>
      <c r="S1023" s="91"/>
      <c r="T1023" s="144"/>
      <c r="U1023" s="144"/>
    </row>
    <row r="1024" spans="1:21" s="116" customFormat="1" ht="33" customHeight="1" x14ac:dyDescent="0.35">
      <c r="A1024" s="107" t="s">
        <v>143</v>
      </c>
      <c r="B1024" s="107" t="s">
        <v>31</v>
      </c>
      <c r="C1024" s="108" t="s">
        <v>289</v>
      </c>
      <c r="D1024" s="109" t="s">
        <v>288</v>
      </c>
      <c r="E1024" s="107" t="s">
        <v>82</v>
      </c>
      <c r="F1024" s="111"/>
      <c r="G1024" s="112" t="s">
        <v>128</v>
      </c>
      <c r="H1024" s="111"/>
      <c r="I1024" s="111"/>
      <c r="J1024" s="111"/>
      <c r="K1024" s="112">
        <f>J1026</f>
        <v>1044.47</v>
      </c>
      <c r="L1024" s="112" t="s">
        <v>775</v>
      </c>
      <c r="M1024" s="112">
        <f>ROUND(L1024*(1+$N$10),2)</f>
        <v>24.59</v>
      </c>
      <c r="N1024" s="112">
        <f>TRUNC($K1024*M1024,2)</f>
        <v>25683.51</v>
      </c>
      <c r="O1024" s="112" t="s">
        <v>776</v>
      </c>
      <c r="P1024" s="112">
        <f>ROUND(O1024*(1+$Q$10),2)</f>
        <v>25.12</v>
      </c>
      <c r="Q1024" s="112">
        <f>TRUNC($K1024*P1024,2)</f>
        <v>26237.08</v>
      </c>
      <c r="R1024" s="113"/>
      <c r="S1024" s="112"/>
      <c r="T1024" s="160"/>
      <c r="U1024" s="160"/>
    </row>
    <row r="1025" spans="1:22" s="116" customFormat="1" x14ac:dyDescent="0.35">
      <c r="A1025" s="107"/>
      <c r="B1025" s="107"/>
      <c r="C1025" s="108"/>
      <c r="D1025" s="128" t="s">
        <v>396</v>
      </c>
      <c r="E1025" s="107"/>
      <c r="F1025" s="112"/>
      <c r="G1025" s="112">
        <f>J1022</f>
        <v>1044.47</v>
      </c>
      <c r="H1025" s="112"/>
      <c r="I1025" s="112"/>
      <c r="J1025" s="105">
        <f t="shared" ref="J1025" si="101">ROUND(PRODUCT(F1025:I1025),2)</f>
        <v>1044.47</v>
      </c>
      <c r="K1025" s="112"/>
      <c r="L1025" s="112"/>
      <c r="M1025" s="112"/>
      <c r="N1025" s="112"/>
      <c r="O1025" s="112"/>
      <c r="P1025" s="112"/>
      <c r="Q1025" s="112"/>
      <c r="S1025" s="112"/>
    </row>
    <row r="1026" spans="1:22" s="70" customFormat="1" x14ac:dyDescent="0.35">
      <c r="A1026" s="102"/>
      <c r="B1026" s="102"/>
      <c r="C1026" s="102"/>
      <c r="D1026" s="121" t="str">
        <f>"Total item "&amp;A1024</f>
        <v>Total item 9.2</v>
      </c>
      <c r="E1026" s="104"/>
      <c r="F1026" s="105"/>
      <c r="G1026" s="105"/>
      <c r="H1026" s="105"/>
      <c r="I1026" s="105"/>
      <c r="J1026" s="98">
        <f>SUM(J1025:J1025)</f>
        <v>1044.47</v>
      </c>
      <c r="K1026" s="105"/>
      <c r="L1026" s="105"/>
      <c r="M1026" s="105"/>
      <c r="N1026" s="105"/>
      <c r="O1026" s="105"/>
      <c r="P1026" s="105"/>
      <c r="Q1026" s="105"/>
      <c r="S1026" s="105"/>
      <c r="T1026" s="78"/>
      <c r="U1026" s="78"/>
    </row>
    <row r="1027" spans="1:22" x14ac:dyDescent="0.35">
      <c r="A1027" s="139"/>
      <c r="B1027" s="88"/>
      <c r="C1027" s="88"/>
      <c r="D1027" s="132"/>
      <c r="E1027" s="133"/>
      <c r="F1027" s="91"/>
      <c r="G1027" s="91"/>
      <c r="H1027" s="91"/>
      <c r="I1027" s="91"/>
      <c r="J1027" s="90"/>
      <c r="K1027" s="91"/>
      <c r="L1027" s="91"/>
      <c r="M1027" s="91"/>
      <c r="N1027" s="91"/>
      <c r="O1027" s="91"/>
      <c r="P1027" s="91"/>
      <c r="Q1027" s="91"/>
      <c r="S1027" s="91"/>
      <c r="T1027" s="144"/>
      <c r="U1027" s="144"/>
    </row>
    <row r="1028" spans="1:22" s="116" customFormat="1" ht="33" customHeight="1" x14ac:dyDescent="0.35">
      <c r="A1028" s="107" t="s">
        <v>144</v>
      </c>
      <c r="B1028" s="107" t="s">
        <v>31</v>
      </c>
      <c r="C1028" s="108" t="s">
        <v>291</v>
      </c>
      <c r="D1028" s="109" t="s">
        <v>292</v>
      </c>
      <c r="E1028" s="107" t="s">
        <v>82</v>
      </c>
      <c r="F1028" s="111"/>
      <c r="G1028" s="112" t="s">
        <v>128</v>
      </c>
      <c r="H1028" s="111"/>
      <c r="I1028" s="111"/>
      <c r="J1028" s="111"/>
      <c r="K1028" s="112">
        <f>J1030</f>
        <v>1044.47</v>
      </c>
      <c r="L1028" s="112" t="s">
        <v>439</v>
      </c>
      <c r="M1028" s="112">
        <f>ROUND(L1028*(1+$N$10),2)</f>
        <v>19.39</v>
      </c>
      <c r="N1028" s="112">
        <f>TRUNC($K1028*M1028,2)</f>
        <v>20252.27</v>
      </c>
      <c r="O1028" s="112" t="s">
        <v>777</v>
      </c>
      <c r="P1028" s="112">
        <f>ROUND(O1028*(1+$Q$10),2)</f>
        <v>19.22</v>
      </c>
      <c r="Q1028" s="112">
        <f>TRUNC($K1028*P1028,2)</f>
        <v>20074.71</v>
      </c>
      <c r="R1028" s="113"/>
      <c r="S1028" s="112"/>
      <c r="T1028" s="160"/>
      <c r="U1028" s="160"/>
    </row>
    <row r="1029" spans="1:22" s="116" customFormat="1" x14ac:dyDescent="0.35">
      <c r="A1029" s="107"/>
      <c r="B1029" s="107"/>
      <c r="C1029" s="108"/>
      <c r="D1029" s="128" t="s">
        <v>396</v>
      </c>
      <c r="E1029" s="107"/>
      <c r="F1029" s="112"/>
      <c r="G1029" s="112">
        <f>J1022</f>
        <v>1044.47</v>
      </c>
      <c r="H1029" s="112"/>
      <c r="I1029" s="112"/>
      <c r="J1029" s="105">
        <f t="shared" ref="J1029" si="102">ROUND(PRODUCT(F1029:I1029),2)</f>
        <v>1044.47</v>
      </c>
      <c r="K1029" s="112"/>
      <c r="L1029" s="112"/>
      <c r="M1029" s="112"/>
      <c r="N1029" s="112"/>
      <c r="O1029" s="112"/>
      <c r="P1029" s="112"/>
      <c r="Q1029" s="112"/>
      <c r="S1029" s="112"/>
    </row>
    <row r="1030" spans="1:22" s="70" customFormat="1" x14ac:dyDescent="0.35">
      <c r="A1030" s="102"/>
      <c r="B1030" s="102"/>
      <c r="C1030" s="102"/>
      <c r="D1030" s="121" t="str">
        <f>"Total item "&amp;A1028</f>
        <v>Total item 9.3</v>
      </c>
      <c r="E1030" s="104"/>
      <c r="F1030" s="105"/>
      <c r="G1030" s="105"/>
      <c r="H1030" s="105"/>
      <c r="I1030" s="105"/>
      <c r="J1030" s="98">
        <f>SUM(J1029:J1029)</f>
        <v>1044.47</v>
      </c>
      <c r="K1030" s="105"/>
      <c r="L1030" s="105"/>
      <c r="M1030" s="105"/>
      <c r="N1030" s="105"/>
      <c r="O1030" s="105"/>
      <c r="P1030" s="105"/>
      <c r="Q1030" s="105"/>
      <c r="S1030" s="105"/>
      <c r="T1030" s="78"/>
      <c r="U1030" s="78"/>
    </row>
    <row r="1031" spans="1:22" x14ac:dyDescent="0.35">
      <c r="A1031" s="139"/>
      <c r="B1031" s="88"/>
      <c r="C1031" s="88"/>
      <c r="D1031" s="132"/>
      <c r="E1031" s="133"/>
      <c r="F1031" s="91"/>
      <c r="G1031" s="91"/>
      <c r="H1031" s="91"/>
      <c r="I1031" s="91"/>
      <c r="J1031" s="90"/>
      <c r="K1031" s="91"/>
      <c r="L1031" s="91"/>
      <c r="M1031" s="91"/>
      <c r="N1031" s="91"/>
      <c r="O1031" s="91"/>
      <c r="P1031" s="91"/>
      <c r="Q1031" s="91"/>
      <c r="S1031" s="91"/>
      <c r="T1031" s="144"/>
      <c r="U1031" s="144"/>
    </row>
    <row r="1032" spans="1:22" s="116" customFormat="1" ht="29.25" customHeight="1" x14ac:dyDescent="0.35">
      <c r="A1032" s="107" t="s">
        <v>145</v>
      </c>
      <c r="B1032" s="107" t="s">
        <v>31</v>
      </c>
      <c r="C1032" s="108" t="s">
        <v>185</v>
      </c>
      <c r="D1032" s="109" t="s">
        <v>248</v>
      </c>
      <c r="E1032" s="107" t="s">
        <v>82</v>
      </c>
      <c r="F1032" s="111"/>
      <c r="G1032" s="112"/>
      <c r="H1032" s="111"/>
      <c r="I1032" s="111"/>
      <c r="J1032" s="111"/>
      <c r="K1032" s="112">
        <f>J1111</f>
        <v>2975.4199999999992</v>
      </c>
      <c r="L1032" s="112" t="s">
        <v>778</v>
      </c>
      <c r="M1032" s="112">
        <f>ROUND(L1032*(1+$N$10),2)</f>
        <v>5.14</v>
      </c>
      <c r="N1032" s="112">
        <f>TRUNC($K1032*M1032,2)</f>
        <v>15293.65</v>
      </c>
      <c r="O1032" s="112" t="s">
        <v>779</v>
      </c>
      <c r="P1032" s="112">
        <f>ROUND(O1032*(1+$Q$10),2)</f>
        <v>5.1100000000000003</v>
      </c>
      <c r="Q1032" s="112">
        <f>TRUNC($K1032*P1032,2)</f>
        <v>15204.39</v>
      </c>
      <c r="R1032" s="113"/>
      <c r="S1032" s="112"/>
      <c r="T1032" s="160"/>
      <c r="U1032" s="160"/>
    </row>
    <row r="1033" spans="1:22" s="116" customFormat="1" x14ac:dyDescent="0.35">
      <c r="A1033" s="107"/>
      <c r="B1033" s="107"/>
      <c r="C1033" s="108"/>
      <c r="D1033" s="128" t="s">
        <v>668</v>
      </c>
      <c r="E1033" s="107"/>
      <c r="F1033" s="112"/>
      <c r="G1033" s="112"/>
      <c r="H1033" s="112"/>
      <c r="I1033" s="112"/>
      <c r="J1033" s="112">
        <f t="shared" ref="J1033:J1096" si="103">ROUND(PRODUCT(F1033:I1033),2)</f>
        <v>0</v>
      </c>
      <c r="K1033" s="112"/>
      <c r="L1033" s="131"/>
      <c r="M1033" s="112"/>
      <c r="N1033" s="112"/>
      <c r="O1033" s="131"/>
      <c r="P1033" s="112"/>
      <c r="Q1033" s="112"/>
      <c r="R1033" s="119"/>
      <c r="S1033" s="112">
        <f>U1033*2+V1033*2</f>
        <v>9.1000000000000014</v>
      </c>
      <c r="U1033" s="112">
        <v>2.95</v>
      </c>
      <c r="V1033" s="112">
        <v>1.6</v>
      </c>
    </row>
    <row r="1034" spans="1:22" s="116" customFormat="1" x14ac:dyDescent="0.35">
      <c r="A1034" s="107"/>
      <c r="B1034" s="107"/>
      <c r="C1034" s="108"/>
      <c r="D1034" s="128" t="s">
        <v>669</v>
      </c>
      <c r="E1034" s="107"/>
      <c r="F1034" s="112">
        <v>14</v>
      </c>
      <c r="G1034" s="112">
        <v>6</v>
      </c>
      <c r="H1034" s="112"/>
      <c r="I1034" s="112">
        <f>2.8-1.2</f>
        <v>1.5999999999999999</v>
      </c>
      <c r="J1034" s="112">
        <f t="shared" si="103"/>
        <v>134.4</v>
      </c>
      <c r="K1034" s="112"/>
      <c r="L1034" s="131"/>
      <c r="M1034" s="112"/>
      <c r="N1034" s="112"/>
      <c r="O1034" s="131"/>
      <c r="P1034" s="112"/>
      <c r="Q1034" s="112"/>
      <c r="R1034" s="119"/>
      <c r="S1034" s="112"/>
    </row>
    <row r="1035" spans="1:22" s="116" customFormat="1" x14ac:dyDescent="0.35">
      <c r="A1035" s="107"/>
      <c r="B1035" s="107"/>
      <c r="C1035" s="108"/>
      <c r="D1035" s="128"/>
      <c r="E1035" s="107"/>
      <c r="F1035" s="112">
        <v>14</v>
      </c>
      <c r="G1035" s="112">
        <v>6.7</v>
      </c>
      <c r="H1035" s="112"/>
      <c r="I1035" s="112">
        <f t="shared" ref="I1035:I1080" si="104">2.8-1.2</f>
        <v>1.5999999999999999</v>
      </c>
      <c r="J1035" s="112">
        <f t="shared" si="103"/>
        <v>150.08000000000001</v>
      </c>
      <c r="K1035" s="112"/>
      <c r="L1035" s="131"/>
      <c r="M1035" s="112"/>
      <c r="N1035" s="112"/>
      <c r="O1035" s="131"/>
      <c r="P1035" s="112"/>
      <c r="Q1035" s="112"/>
      <c r="R1035" s="119"/>
      <c r="S1035" s="112"/>
    </row>
    <row r="1036" spans="1:22" s="116" customFormat="1" x14ac:dyDescent="0.35">
      <c r="A1036" s="107"/>
      <c r="B1036" s="107"/>
      <c r="C1036" s="108"/>
      <c r="D1036" s="128" t="s">
        <v>671</v>
      </c>
      <c r="E1036" s="107"/>
      <c r="F1036" s="112">
        <v>2</v>
      </c>
      <c r="G1036" s="112">
        <v>6</v>
      </c>
      <c r="H1036" s="112"/>
      <c r="I1036" s="112">
        <f t="shared" si="104"/>
        <v>1.5999999999999999</v>
      </c>
      <c r="J1036" s="112">
        <f t="shared" si="103"/>
        <v>19.2</v>
      </c>
      <c r="K1036" s="112"/>
      <c r="L1036" s="131"/>
      <c r="M1036" s="112"/>
      <c r="N1036" s="112"/>
      <c r="O1036" s="131"/>
      <c r="P1036" s="112"/>
      <c r="Q1036" s="112"/>
      <c r="R1036" s="119"/>
      <c r="S1036" s="112"/>
    </row>
    <row r="1037" spans="1:22" s="116" customFormat="1" x14ac:dyDescent="0.35">
      <c r="A1037" s="107"/>
      <c r="B1037" s="107"/>
      <c r="C1037" s="108"/>
      <c r="D1037" s="128"/>
      <c r="E1037" s="107"/>
      <c r="F1037" s="112">
        <v>2</v>
      </c>
      <c r="G1037" s="112">
        <v>3.4</v>
      </c>
      <c r="H1037" s="112"/>
      <c r="I1037" s="112">
        <f t="shared" si="104"/>
        <v>1.5999999999999999</v>
      </c>
      <c r="J1037" s="112">
        <f t="shared" si="103"/>
        <v>10.88</v>
      </c>
      <c r="K1037" s="112"/>
      <c r="L1037" s="131"/>
      <c r="M1037" s="112"/>
      <c r="N1037" s="112"/>
      <c r="O1037" s="131"/>
      <c r="P1037" s="112"/>
      <c r="Q1037" s="112"/>
      <c r="R1037" s="119"/>
      <c r="S1037" s="112"/>
    </row>
    <row r="1038" spans="1:22" s="116" customFormat="1" x14ac:dyDescent="0.35">
      <c r="A1038" s="107"/>
      <c r="B1038" s="107"/>
      <c r="C1038" s="108"/>
      <c r="D1038" s="128" t="s">
        <v>672</v>
      </c>
      <c r="E1038" s="107"/>
      <c r="F1038" s="112">
        <v>2</v>
      </c>
      <c r="G1038" s="112">
        <v>4.45</v>
      </c>
      <c r="H1038" s="112"/>
      <c r="I1038" s="112">
        <f t="shared" si="104"/>
        <v>1.5999999999999999</v>
      </c>
      <c r="J1038" s="112">
        <f t="shared" si="103"/>
        <v>14.24</v>
      </c>
      <c r="K1038" s="112"/>
      <c r="L1038" s="131"/>
      <c r="M1038" s="112"/>
      <c r="N1038" s="112"/>
      <c r="O1038" s="131"/>
      <c r="P1038" s="112"/>
      <c r="Q1038" s="112"/>
      <c r="R1038" s="119"/>
      <c r="S1038" s="112"/>
    </row>
    <row r="1039" spans="1:22" s="116" customFormat="1" x14ac:dyDescent="0.35">
      <c r="A1039" s="107"/>
      <c r="B1039" s="107"/>
      <c r="C1039" s="108"/>
      <c r="D1039" s="128"/>
      <c r="E1039" s="107"/>
      <c r="F1039" s="112">
        <v>2</v>
      </c>
      <c r="G1039" s="112">
        <v>2.4</v>
      </c>
      <c r="H1039" s="112"/>
      <c r="I1039" s="112">
        <f t="shared" si="104"/>
        <v>1.5999999999999999</v>
      </c>
      <c r="J1039" s="112">
        <f t="shared" si="103"/>
        <v>7.68</v>
      </c>
      <c r="K1039" s="112"/>
      <c r="L1039" s="131"/>
      <c r="M1039" s="112"/>
      <c r="N1039" s="112"/>
      <c r="O1039" s="131"/>
      <c r="P1039" s="112"/>
      <c r="Q1039" s="112"/>
      <c r="R1039" s="119"/>
      <c r="S1039" s="112"/>
    </row>
    <row r="1040" spans="1:22" s="116" customFormat="1" x14ac:dyDescent="0.35">
      <c r="A1040" s="107"/>
      <c r="B1040" s="107"/>
      <c r="C1040" s="108"/>
      <c r="D1040" s="128" t="s">
        <v>673</v>
      </c>
      <c r="E1040" s="107"/>
      <c r="F1040" s="112">
        <v>2</v>
      </c>
      <c r="G1040" s="112">
        <v>3.5</v>
      </c>
      <c r="H1040" s="112"/>
      <c r="I1040" s="112">
        <f t="shared" si="104"/>
        <v>1.5999999999999999</v>
      </c>
      <c r="J1040" s="112">
        <f t="shared" si="103"/>
        <v>11.2</v>
      </c>
      <c r="K1040" s="112"/>
      <c r="L1040" s="131"/>
      <c r="M1040" s="112"/>
      <c r="N1040" s="112"/>
      <c r="O1040" s="131"/>
      <c r="P1040" s="112"/>
      <c r="Q1040" s="112"/>
      <c r="R1040" s="119"/>
      <c r="S1040" s="112"/>
    </row>
    <row r="1041" spans="1:19" s="116" customFormat="1" x14ac:dyDescent="0.35">
      <c r="A1041" s="107"/>
      <c r="B1041" s="107"/>
      <c r="C1041" s="108"/>
      <c r="D1041" s="128"/>
      <c r="E1041" s="107"/>
      <c r="F1041" s="112">
        <v>2</v>
      </c>
      <c r="G1041" s="112">
        <v>6</v>
      </c>
      <c r="H1041" s="112"/>
      <c r="I1041" s="112">
        <f t="shared" si="104"/>
        <v>1.5999999999999999</v>
      </c>
      <c r="J1041" s="112">
        <f t="shared" si="103"/>
        <v>19.2</v>
      </c>
      <c r="K1041" s="112"/>
      <c r="L1041" s="131"/>
      <c r="M1041" s="112"/>
      <c r="N1041" s="112"/>
      <c r="O1041" s="131"/>
      <c r="P1041" s="112"/>
      <c r="Q1041" s="112"/>
      <c r="R1041" s="119"/>
      <c r="S1041" s="112"/>
    </row>
    <row r="1042" spans="1:19" s="116" customFormat="1" x14ac:dyDescent="0.35">
      <c r="A1042" s="107"/>
      <c r="B1042" s="107"/>
      <c r="C1042" s="108"/>
      <c r="D1042" s="128" t="s">
        <v>674</v>
      </c>
      <c r="E1042" s="107"/>
      <c r="F1042" s="112">
        <v>2</v>
      </c>
      <c r="G1042" s="112">
        <v>1.4</v>
      </c>
      <c r="H1042" s="112"/>
      <c r="I1042" s="112">
        <f t="shared" si="104"/>
        <v>1.5999999999999999</v>
      </c>
      <c r="J1042" s="112">
        <f t="shared" si="103"/>
        <v>4.4800000000000004</v>
      </c>
      <c r="K1042" s="112"/>
      <c r="L1042" s="131"/>
      <c r="M1042" s="112"/>
      <c r="N1042" s="112"/>
      <c r="O1042" s="131"/>
      <c r="P1042" s="112"/>
      <c r="Q1042" s="112"/>
      <c r="R1042" s="119"/>
      <c r="S1042" s="112"/>
    </row>
    <row r="1043" spans="1:19" s="116" customFormat="1" x14ac:dyDescent="0.35">
      <c r="A1043" s="107"/>
      <c r="B1043" s="107"/>
      <c r="C1043" s="108"/>
      <c r="D1043" s="128"/>
      <c r="E1043" s="107"/>
      <c r="F1043" s="112">
        <v>2</v>
      </c>
      <c r="G1043" s="112">
        <v>2.4</v>
      </c>
      <c r="H1043" s="112"/>
      <c r="I1043" s="112">
        <f t="shared" si="104"/>
        <v>1.5999999999999999</v>
      </c>
      <c r="J1043" s="112">
        <f t="shared" si="103"/>
        <v>7.68</v>
      </c>
      <c r="K1043" s="112"/>
      <c r="L1043" s="131"/>
      <c r="M1043" s="112"/>
      <c r="N1043" s="112"/>
      <c r="O1043" s="131"/>
      <c r="P1043" s="112"/>
      <c r="Q1043" s="112"/>
      <c r="R1043" s="119"/>
      <c r="S1043" s="112"/>
    </row>
    <row r="1044" spans="1:19" s="116" customFormat="1" x14ac:dyDescent="0.35">
      <c r="A1044" s="107"/>
      <c r="B1044" s="107"/>
      <c r="C1044" s="108"/>
      <c r="D1044" s="128" t="s">
        <v>675</v>
      </c>
      <c r="E1044" s="107"/>
      <c r="F1044" s="112">
        <v>2</v>
      </c>
      <c r="G1044" s="112">
        <v>4.0999999999999996</v>
      </c>
      <c r="H1044" s="112"/>
      <c r="I1044" s="112">
        <f t="shared" si="104"/>
        <v>1.5999999999999999</v>
      </c>
      <c r="J1044" s="112">
        <f t="shared" si="103"/>
        <v>13.12</v>
      </c>
      <c r="K1044" s="112"/>
      <c r="L1044" s="131"/>
      <c r="M1044" s="112"/>
      <c r="N1044" s="112"/>
      <c r="O1044" s="131"/>
      <c r="P1044" s="112"/>
      <c r="Q1044" s="112"/>
      <c r="R1044" s="119"/>
      <c r="S1044" s="112"/>
    </row>
    <row r="1045" spans="1:19" s="116" customFormat="1" x14ac:dyDescent="0.35">
      <c r="A1045" s="107"/>
      <c r="B1045" s="107"/>
      <c r="C1045" s="108"/>
      <c r="D1045" s="128"/>
      <c r="E1045" s="107"/>
      <c r="F1045" s="112">
        <v>2</v>
      </c>
      <c r="G1045" s="112">
        <v>6</v>
      </c>
      <c r="H1045" s="112"/>
      <c r="I1045" s="112">
        <f t="shared" si="104"/>
        <v>1.5999999999999999</v>
      </c>
      <c r="J1045" s="112">
        <f t="shared" si="103"/>
        <v>19.2</v>
      </c>
      <c r="K1045" s="112"/>
      <c r="L1045" s="131"/>
      <c r="M1045" s="112"/>
      <c r="N1045" s="112"/>
      <c r="O1045" s="131"/>
      <c r="P1045" s="112"/>
      <c r="Q1045" s="112"/>
      <c r="R1045" s="119"/>
      <c r="S1045" s="112"/>
    </row>
    <row r="1046" spans="1:19" s="116" customFormat="1" x14ac:dyDescent="0.35">
      <c r="A1046" s="107"/>
      <c r="B1046" s="107"/>
      <c r="C1046" s="108"/>
      <c r="D1046" s="128" t="s">
        <v>676</v>
      </c>
      <c r="E1046" s="107"/>
      <c r="F1046" s="112">
        <v>2</v>
      </c>
      <c r="G1046" s="112">
        <v>2.99</v>
      </c>
      <c r="H1046" s="112"/>
      <c r="I1046" s="112">
        <f t="shared" si="104"/>
        <v>1.5999999999999999</v>
      </c>
      <c r="J1046" s="112">
        <f t="shared" si="103"/>
        <v>9.57</v>
      </c>
      <c r="K1046" s="112"/>
      <c r="L1046" s="131"/>
      <c r="M1046" s="112"/>
      <c r="N1046" s="112"/>
      <c r="O1046" s="131"/>
      <c r="P1046" s="112"/>
      <c r="Q1046" s="112"/>
      <c r="R1046" s="119"/>
      <c r="S1046" s="112"/>
    </row>
    <row r="1047" spans="1:19" s="116" customFormat="1" x14ac:dyDescent="0.35">
      <c r="A1047" s="107"/>
      <c r="B1047" s="107"/>
      <c r="C1047" s="108"/>
      <c r="D1047" s="128"/>
      <c r="E1047" s="107"/>
      <c r="F1047" s="112">
        <v>2</v>
      </c>
      <c r="G1047" s="112">
        <v>1.7</v>
      </c>
      <c r="H1047" s="112"/>
      <c r="I1047" s="112">
        <f t="shared" si="104"/>
        <v>1.5999999999999999</v>
      </c>
      <c r="J1047" s="112">
        <f t="shared" si="103"/>
        <v>5.44</v>
      </c>
      <c r="K1047" s="112"/>
      <c r="L1047" s="131"/>
      <c r="M1047" s="112"/>
      <c r="N1047" s="112"/>
      <c r="O1047" s="131"/>
      <c r="P1047" s="112"/>
      <c r="Q1047" s="112"/>
      <c r="R1047" s="119"/>
      <c r="S1047" s="112"/>
    </row>
    <row r="1048" spans="1:19" s="116" customFormat="1" x14ac:dyDescent="0.35">
      <c r="A1048" s="107"/>
      <c r="B1048" s="107"/>
      <c r="C1048" s="108"/>
      <c r="D1048" s="128" t="s">
        <v>677</v>
      </c>
      <c r="E1048" s="107"/>
      <c r="F1048" s="112">
        <v>2</v>
      </c>
      <c r="G1048" s="112">
        <v>6</v>
      </c>
      <c r="H1048" s="112"/>
      <c r="I1048" s="112">
        <f t="shared" si="104"/>
        <v>1.5999999999999999</v>
      </c>
      <c r="J1048" s="112">
        <f t="shared" si="103"/>
        <v>19.2</v>
      </c>
      <c r="K1048" s="112"/>
      <c r="L1048" s="131"/>
      <c r="M1048" s="112"/>
      <c r="N1048" s="112"/>
      <c r="O1048" s="131"/>
      <c r="P1048" s="112"/>
      <c r="Q1048" s="112"/>
      <c r="R1048" s="119"/>
      <c r="S1048" s="112"/>
    </row>
    <row r="1049" spans="1:19" s="116" customFormat="1" x14ac:dyDescent="0.35">
      <c r="A1049" s="107"/>
      <c r="B1049" s="107"/>
      <c r="C1049" s="108"/>
      <c r="D1049" s="128"/>
      <c r="E1049" s="107"/>
      <c r="F1049" s="112">
        <v>2</v>
      </c>
      <c r="G1049" s="112">
        <v>3</v>
      </c>
      <c r="H1049" s="112"/>
      <c r="I1049" s="112">
        <f t="shared" si="104"/>
        <v>1.5999999999999999</v>
      </c>
      <c r="J1049" s="112">
        <f t="shared" si="103"/>
        <v>9.6</v>
      </c>
      <c r="K1049" s="112"/>
      <c r="L1049" s="131"/>
      <c r="M1049" s="112"/>
      <c r="N1049" s="112"/>
      <c r="O1049" s="131"/>
      <c r="P1049" s="112"/>
      <c r="Q1049" s="112"/>
      <c r="R1049" s="119"/>
      <c r="S1049" s="112"/>
    </row>
    <row r="1050" spans="1:19" s="116" customFormat="1" x14ac:dyDescent="0.35">
      <c r="A1050" s="107"/>
      <c r="B1050" s="107"/>
      <c r="C1050" s="108"/>
      <c r="D1050" s="128" t="s">
        <v>678</v>
      </c>
      <c r="E1050" s="107"/>
      <c r="F1050" s="112">
        <v>2</v>
      </c>
      <c r="G1050" s="112">
        <v>15.85</v>
      </c>
      <c r="H1050" s="112"/>
      <c r="I1050" s="112">
        <f t="shared" si="104"/>
        <v>1.5999999999999999</v>
      </c>
      <c r="J1050" s="112">
        <f t="shared" si="103"/>
        <v>50.72</v>
      </c>
      <c r="K1050" s="112"/>
      <c r="L1050" s="131"/>
      <c r="M1050" s="112"/>
      <c r="N1050" s="112"/>
      <c r="O1050" s="131"/>
      <c r="P1050" s="112"/>
      <c r="Q1050" s="112"/>
      <c r="R1050" s="119"/>
      <c r="S1050" s="112"/>
    </row>
    <row r="1051" spans="1:19" s="116" customFormat="1" x14ac:dyDescent="0.35">
      <c r="A1051" s="107"/>
      <c r="B1051" s="107"/>
      <c r="C1051" s="108"/>
      <c r="D1051" s="128"/>
      <c r="E1051" s="107"/>
      <c r="F1051" s="112">
        <v>2</v>
      </c>
      <c r="G1051" s="112">
        <v>8</v>
      </c>
      <c r="H1051" s="112"/>
      <c r="I1051" s="112">
        <f t="shared" si="104"/>
        <v>1.5999999999999999</v>
      </c>
      <c r="J1051" s="112">
        <f t="shared" si="103"/>
        <v>25.6</v>
      </c>
      <c r="K1051" s="112"/>
      <c r="L1051" s="131"/>
      <c r="M1051" s="112"/>
      <c r="N1051" s="112"/>
      <c r="O1051" s="131"/>
      <c r="P1051" s="112"/>
      <c r="Q1051" s="112"/>
      <c r="R1051" s="119"/>
      <c r="S1051" s="112"/>
    </row>
    <row r="1052" spans="1:19" s="116" customFormat="1" x14ac:dyDescent="0.35">
      <c r="A1052" s="107"/>
      <c r="B1052" s="107"/>
      <c r="C1052" s="108"/>
      <c r="D1052" s="128" t="s">
        <v>679</v>
      </c>
      <c r="E1052" s="107"/>
      <c r="F1052" s="112">
        <v>2</v>
      </c>
      <c r="G1052" s="112">
        <v>2</v>
      </c>
      <c r="H1052" s="112"/>
      <c r="I1052" s="112">
        <f t="shared" si="104"/>
        <v>1.5999999999999999</v>
      </c>
      <c r="J1052" s="112">
        <f t="shared" si="103"/>
        <v>6.4</v>
      </c>
      <c r="K1052" s="112"/>
      <c r="L1052" s="131"/>
      <c r="M1052" s="112"/>
      <c r="N1052" s="112"/>
      <c r="O1052" s="131"/>
      <c r="P1052" s="112"/>
      <c r="Q1052" s="112"/>
      <c r="R1052" s="119"/>
      <c r="S1052" s="112"/>
    </row>
    <row r="1053" spans="1:19" s="116" customFormat="1" x14ac:dyDescent="0.35">
      <c r="A1053" s="107"/>
      <c r="B1053" s="107"/>
      <c r="C1053" s="108"/>
      <c r="D1053" s="128"/>
      <c r="E1053" s="107"/>
      <c r="F1053" s="112">
        <v>2</v>
      </c>
      <c r="G1053" s="112">
        <v>1.8</v>
      </c>
      <c r="H1053" s="112"/>
      <c r="I1053" s="112">
        <f t="shared" si="104"/>
        <v>1.5999999999999999</v>
      </c>
      <c r="J1053" s="112">
        <f t="shared" si="103"/>
        <v>5.76</v>
      </c>
      <c r="K1053" s="112"/>
      <c r="L1053" s="131"/>
      <c r="M1053" s="112"/>
      <c r="N1053" s="112"/>
      <c r="O1053" s="131"/>
      <c r="P1053" s="112"/>
      <c r="Q1053" s="112"/>
      <c r="R1053" s="119"/>
      <c r="S1053" s="112"/>
    </row>
    <row r="1054" spans="1:19" s="116" customFormat="1" x14ac:dyDescent="0.35">
      <c r="A1054" s="107"/>
      <c r="B1054" s="107"/>
      <c r="C1054" s="108"/>
      <c r="D1054" s="128" t="s">
        <v>680</v>
      </c>
      <c r="E1054" s="107"/>
      <c r="F1054" s="112">
        <v>2</v>
      </c>
      <c r="G1054" s="112">
        <v>2.5</v>
      </c>
      <c r="H1054" s="112"/>
      <c r="I1054" s="112">
        <f t="shared" si="104"/>
        <v>1.5999999999999999</v>
      </c>
      <c r="J1054" s="112">
        <f t="shared" si="103"/>
        <v>8</v>
      </c>
      <c r="K1054" s="112"/>
      <c r="L1054" s="131"/>
      <c r="M1054" s="112"/>
      <c r="N1054" s="112"/>
      <c r="O1054" s="131"/>
      <c r="P1054" s="112"/>
      <c r="Q1054" s="112"/>
      <c r="R1054" s="119"/>
      <c r="S1054" s="112"/>
    </row>
    <row r="1055" spans="1:19" s="116" customFormat="1" x14ac:dyDescent="0.35">
      <c r="A1055" s="107"/>
      <c r="B1055" s="107"/>
      <c r="C1055" s="108"/>
      <c r="D1055" s="128"/>
      <c r="E1055" s="107"/>
      <c r="F1055" s="112">
        <v>2</v>
      </c>
      <c r="G1055" s="112">
        <v>5</v>
      </c>
      <c r="H1055" s="112"/>
      <c r="I1055" s="112">
        <f t="shared" si="104"/>
        <v>1.5999999999999999</v>
      </c>
      <c r="J1055" s="112">
        <f t="shared" si="103"/>
        <v>16</v>
      </c>
      <c r="K1055" s="112"/>
      <c r="L1055" s="131"/>
      <c r="M1055" s="112"/>
      <c r="N1055" s="112"/>
      <c r="O1055" s="131"/>
      <c r="P1055" s="112"/>
      <c r="Q1055" s="112"/>
      <c r="R1055" s="119"/>
      <c r="S1055" s="112"/>
    </row>
    <row r="1056" spans="1:19" s="116" customFormat="1" x14ac:dyDescent="0.35">
      <c r="A1056" s="107"/>
      <c r="B1056" s="107"/>
      <c r="C1056" s="108"/>
      <c r="D1056" s="128" t="s">
        <v>403</v>
      </c>
      <c r="E1056" s="107"/>
      <c r="F1056" s="112">
        <v>2</v>
      </c>
      <c r="G1056" s="112">
        <v>2.5</v>
      </c>
      <c r="H1056" s="112"/>
      <c r="I1056" s="112">
        <f t="shared" si="104"/>
        <v>1.5999999999999999</v>
      </c>
      <c r="J1056" s="112">
        <f t="shared" si="103"/>
        <v>8</v>
      </c>
      <c r="K1056" s="112"/>
      <c r="L1056" s="131"/>
      <c r="M1056" s="112"/>
      <c r="N1056" s="112"/>
      <c r="O1056" s="131"/>
      <c r="P1056" s="112"/>
      <c r="Q1056" s="112"/>
      <c r="R1056" s="119"/>
      <c r="S1056" s="112"/>
    </row>
    <row r="1057" spans="1:19" s="116" customFormat="1" x14ac:dyDescent="0.35">
      <c r="A1057" s="107"/>
      <c r="B1057" s="107"/>
      <c r="C1057" s="108"/>
      <c r="D1057" s="128"/>
      <c r="E1057" s="107"/>
      <c r="F1057" s="112">
        <v>2</v>
      </c>
      <c r="G1057" s="112">
        <v>5</v>
      </c>
      <c r="H1057" s="112"/>
      <c r="I1057" s="112">
        <f t="shared" si="104"/>
        <v>1.5999999999999999</v>
      </c>
      <c r="J1057" s="112">
        <f t="shared" si="103"/>
        <v>16</v>
      </c>
      <c r="K1057" s="112"/>
      <c r="L1057" s="131"/>
      <c r="M1057" s="112"/>
      <c r="N1057" s="112"/>
      <c r="O1057" s="131"/>
      <c r="P1057" s="112"/>
      <c r="Q1057" s="112"/>
      <c r="R1057" s="119"/>
      <c r="S1057" s="112"/>
    </row>
    <row r="1058" spans="1:19" s="116" customFormat="1" x14ac:dyDescent="0.35">
      <c r="A1058" s="107"/>
      <c r="B1058" s="107"/>
      <c r="C1058" s="108"/>
      <c r="D1058" s="128" t="s">
        <v>681</v>
      </c>
      <c r="E1058" s="107"/>
      <c r="F1058" s="112">
        <v>2</v>
      </c>
      <c r="G1058" s="112">
        <v>5.4</v>
      </c>
      <c r="H1058" s="112"/>
      <c r="I1058" s="112">
        <f t="shared" si="104"/>
        <v>1.5999999999999999</v>
      </c>
      <c r="J1058" s="112">
        <f t="shared" si="103"/>
        <v>17.28</v>
      </c>
      <c r="K1058" s="112"/>
      <c r="L1058" s="131"/>
      <c r="M1058" s="112"/>
      <c r="N1058" s="112"/>
      <c r="O1058" s="131"/>
      <c r="P1058" s="112"/>
      <c r="Q1058" s="112"/>
      <c r="R1058" s="119"/>
      <c r="S1058" s="112"/>
    </row>
    <row r="1059" spans="1:19" s="116" customFormat="1" x14ac:dyDescent="0.35">
      <c r="A1059" s="107"/>
      <c r="B1059" s="107"/>
      <c r="C1059" s="108"/>
      <c r="D1059" s="128"/>
      <c r="E1059" s="107"/>
      <c r="F1059" s="112">
        <v>2</v>
      </c>
      <c r="G1059" s="112">
        <v>2.4</v>
      </c>
      <c r="H1059" s="112"/>
      <c r="I1059" s="112">
        <f t="shared" si="104"/>
        <v>1.5999999999999999</v>
      </c>
      <c r="J1059" s="112">
        <f t="shared" si="103"/>
        <v>7.68</v>
      </c>
      <c r="K1059" s="112"/>
      <c r="L1059" s="131"/>
      <c r="M1059" s="112"/>
      <c r="N1059" s="112"/>
      <c r="O1059" s="131"/>
      <c r="P1059" s="112"/>
      <c r="Q1059" s="112"/>
      <c r="R1059" s="119"/>
      <c r="S1059" s="112"/>
    </row>
    <row r="1060" spans="1:19" s="116" customFormat="1" x14ac:dyDescent="0.35">
      <c r="A1060" s="107"/>
      <c r="B1060" s="107"/>
      <c r="C1060" s="108"/>
      <c r="D1060" s="128" t="s">
        <v>682</v>
      </c>
      <c r="E1060" s="107"/>
      <c r="F1060" s="112">
        <v>2</v>
      </c>
      <c r="G1060" s="112">
        <v>2.15</v>
      </c>
      <c r="H1060" s="112"/>
      <c r="I1060" s="112">
        <f t="shared" si="104"/>
        <v>1.5999999999999999</v>
      </c>
      <c r="J1060" s="112">
        <f t="shared" si="103"/>
        <v>6.88</v>
      </c>
      <c r="K1060" s="112"/>
      <c r="L1060" s="131"/>
      <c r="M1060" s="112"/>
      <c r="N1060" s="112"/>
      <c r="O1060" s="131"/>
      <c r="P1060" s="112"/>
      <c r="Q1060" s="112"/>
      <c r="R1060" s="119"/>
      <c r="S1060" s="112"/>
    </row>
    <row r="1061" spans="1:19" s="116" customFormat="1" x14ac:dyDescent="0.35">
      <c r="A1061" s="107"/>
      <c r="B1061" s="107"/>
      <c r="C1061" s="108"/>
      <c r="D1061" s="128"/>
      <c r="E1061" s="107"/>
      <c r="F1061" s="112">
        <v>2</v>
      </c>
      <c r="G1061" s="112">
        <v>2.5</v>
      </c>
      <c r="H1061" s="112"/>
      <c r="I1061" s="112">
        <f t="shared" si="104"/>
        <v>1.5999999999999999</v>
      </c>
      <c r="J1061" s="112">
        <f t="shared" si="103"/>
        <v>8</v>
      </c>
      <c r="K1061" s="112"/>
      <c r="L1061" s="131"/>
      <c r="M1061" s="112"/>
      <c r="N1061" s="112"/>
      <c r="O1061" s="131"/>
      <c r="P1061" s="112"/>
      <c r="Q1061" s="112"/>
      <c r="R1061" s="119"/>
      <c r="S1061" s="112"/>
    </row>
    <row r="1062" spans="1:19" s="116" customFormat="1" x14ac:dyDescent="0.35">
      <c r="A1062" s="107"/>
      <c r="B1062" s="107"/>
      <c r="C1062" s="108"/>
      <c r="D1062" s="128" t="s">
        <v>683</v>
      </c>
      <c r="E1062" s="107"/>
      <c r="F1062" s="112"/>
      <c r="G1062" s="112">
        <v>1.63</v>
      </c>
      <c r="H1062" s="112"/>
      <c r="I1062" s="112">
        <f t="shared" si="104"/>
        <v>1.5999999999999999</v>
      </c>
      <c r="J1062" s="112">
        <f t="shared" si="103"/>
        <v>2.61</v>
      </c>
      <c r="K1062" s="112"/>
      <c r="L1062" s="131"/>
      <c r="M1062" s="112"/>
      <c r="N1062" s="112"/>
      <c r="O1062" s="131"/>
      <c r="P1062" s="112"/>
      <c r="Q1062" s="112"/>
      <c r="R1062" s="119"/>
      <c r="S1062" s="112"/>
    </row>
    <row r="1063" spans="1:19" s="116" customFormat="1" x14ac:dyDescent="0.35">
      <c r="A1063" s="107"/>
      <c r="B1063" s="107"/>
      <c r="C1063" s="108"/>
      <c r="D1063" s="128"/>
      <c r="E1063" s="107"/>
      <c r="F1063" s="112"/>
      <c r="G1063" s="112">
        <v>2.5</v>
      </c>
      <c r="H1063" s="112"/>
      <c r="I1063" s="112">
        <f t="shared" si="104"/>
        <v>1.5999999999999999</v>
      </c>
      <c r="J1063" s="112">
        <f t="shared" si="103"/>
        <v>4</v>
      </c>
      <c r="K1063" s="112"/>
      <c r="L1063" s="131"/>
      <c r="M1063" s="112"/>
      <c r="N1063" s="112"/>
      <c r="O1063" s="131"/>
      <c r="P1063" s="112"/>
      <c r="Q1063" s="112"/>
      <c r="R1063" s="119"/>
      <c r="S1063" s="112"/>
    </row>
    <row r="1064" spans="1:19" s="116" customFormat="1" x14ac:dyDescent="0.35">
      <c r="A1064" s="107"/>
      <c r="B1064" s="107"/>
      <c r="C1064" s="108"/>
      <c r="D1064" s="128" t="s">
        <v>684</v>
      </c>
      <c r="E1064" s="107"/>
      <c r="F1064" s="112">
        <v>2</v>
      </c>
      <c r="G1064" s="112">
        <v>1.3</v>
      </c>
      <c r="H1064" s="112"/>
      <c r="I1064" s="112">
        <f t="shared" si="104"/>
        <v>1.5999999999999999</v>
      </c>
      <c r="J1064" s="112">
        <f t="shared" si="103"/>
        <v>4.16</v>
      </c>
      <c r="K1064" s="112"/>
      <c r="L1064" s="131"/>
      <c r="M1064" s="112"/>
      <c r="N1064" s="112"/>
      <c r="O1064" s="131"/>
      <c r="P1064" s="112"/>
      <c r="Q1064" s="112"/>
      <c r="R1064" s="119"/>
      <c r="S1064" s="112"/>
    </row>
    <row r="1065" spans="1:19" s="116" customFormat="1" x14ac:dyDescent="0.35">
      <c r="A1065" s="107"/>
      <c r="B1065" s="107"/>
      <c r="C1065" s="108"/>
      <c r="D1065" s="128"/>
      <c r="E1065" s="107"/>
      <c r="F1065" s="112">
        <v>2</v>
      </c>
      <c r="G1065" s="112">
        <v>2.5</v>
      </c>
      <c r="H1065" s="112"/>
      <c r="I1065" s="112">
        <f t="shared" si="104"/>
        <v>1.5999999999999999</v>
      </c>
      <c r="J1065" s="112">
        <f t="shared" si="103"/>
        <v>8</v>
      </c>
      <c r="K1065" s="112"/>
      <c r="L1065" s="131"/>
      <c r="M1065" s="112"/>
      <c r="N1065" s="112"/>
      <c r="O1065" s="131"/>
      <c r="P1065" s="112"/>
      <c r="Q1065" s="112"/>
      <c r="R1065" s="119"/>
      <c r="S1065" s="112"/>
    </row>
    <row r="1066" spans="1:19" s="116" customFormat="1" x14ac:dyDescent="0.35">
      <c r="A1066" s="107"/>
      <c r="B1066" s="107"/>
      <c r="C1066" s="108"/>
      <c r="D1066" s="128" t="s">
        <v>588</v>
      </c>
      <c r="E1066" s="107"/>
      <c r="F1066" s="112">
        <v>2</v>
      </c>
      <c r="G1066" s="112">
        <v>4.9000000000000004</v>
      </c>
      <c r="H1066" s="112"/>
      <c r="I1066" s="112">
        <f t="shared" si="104"/>
        <v>1.5999999999999999</v>
      </c>
      <c r="J1066" s="112">
        <f t="shared" si="103"/>
        <v>15.68</v>
      </c>
      <c r="K1066" s="112"/>
      <c r="L1066" s="131"/>
      <c r="M1066" s="112"/>
      <c r="N1066" s="112"/>
      <c r="O1066" s="131"/>
      <c r="P1066" s="112"/>
      <c r="Q1066" s="112"/>
      <c r="R1066" s="119"/>
      <c r="S1066" s="112"/>
    </row>
    <row r="1067" spans="1:19" s="116" customFormat="1" x14ac:dyDescent="0.35">
      <c r="A1067" s="107"/>
      <c r="B1067" s="107"/>
      <c r="C1067" s="108"/>
      <c r="D1067" s="128"/>
      <c r="E1067" s="107"/>
      <c r="F1067" s="112">
        <v>2</v>
      </c>
      <c r="G1067" s="112">
        <v>3.8</v>
      </c>
      <c r="H1067" s="112"/>
      <c r="I1067" s="112">
        <f t="shared" si="104"/>
        <v>1.5999999999999999</v>
      </c>
      <c r="J1067" s="112">
        <f t="shared" si="103"/>
        <v>12.16</v>
      </c>
      <c r="K1067" s="112"/>
      <c r="L1067" s="131"/>
      <c r="M1067" s="112"/>
      <c r="N1067" s="112"/>
      <c r="O1067" s="131"/>
      <c r="P1067" s="112"/>
      <c r="Q1067" s="112"/>
      <c r="R1067" s="119"/>
      <c r="S1067" s="112"/>
    </row>
    <row r="1068" spans="1:19" s="116" customFormat="1" x14ac:dyDescent="0.35">
      <c r="A1068" s="107"/>
      <c r="B1068" s="107"/>
      <c r="C1068" s="108"/>
      <c r="D1068" s="128" t="s">
        <v>685</v>
      </c>
      <c r="E1068" s="107"/>
      <c r="F1068" s="112">
        <v>2</v>
      </c>
      <c r="G1068" s="112">
        <v>8.1999999999999993</v>
      </c>
      <c r="H1068" s="112"/>
      <c r="I1068" s="112">
        <f t="shared" si="104"/>
        <v>1.5999999999999999</v>
      </c>
      <c r="J1068" s="112">
        <f t="shared" si="103"/>
        <v>26.24</v>
      </c>
      <c r="K1068" s="112"/>
      <c r="L1068" s="131"/>
      <c r="M1068" s="112"/>
      <c r="N1068" s="112"/>
      <c r="O1068" s="131"/>
      <c r="P1068" s="112"/>
      <c r="Q1068" s="112"/>
      <c r="R1068" s="119"/>
      <c r="S1068" s="112"/>
    </row>
    <row r="1069" spans="1:19" s="116" customFormat="1" x14ac:dyDescent="0.35">
      <c r="A1069" s="107"/>
      <c r="B1069" s="107"/>
      <c r="C1069" s="108"/>
      <c r="D1069" s="128"/>
      <c r="E1069" s="107"/>
      <c r="F1069" s="112">
        <v>2</v>
      </c>
      <c r="G1069" s="112">
        <v>4.9000000000000004</v>
      </c>
      <c r="H1069" s="112"/>
      <c r="I1069" s="112">
        <f t="shared" si="104"/>
        <v>1.5999999999999999</v>
      </c>
      <c r="J1069" s="112">
        <f t="shared" si="103"/>
        <v>15.68</v>
      </c>
      <c r="K1069" s="112"/>
      <c r="L1069" s="131"/>
      <c r="M1069" s="112"/>
      <c r="N1069" s="112"/>
      <c r="O1069" s="131"/>
      <c r="P1069" s="112"/>
      <c r="Q1069" s="112"/>
      <c r="R1069" s="119"/>
      <c r="S1069" s="112"/>
    </row>
    <row r="1070" spans="1:19" s="116" customFormat="1" x14ac:dyDescent="0.35">
      <c r="A1070" s="107"/>
      <c r="B1070" s="107"/>
      <c r="C1070" s="108"/>
      <c r="D1070" s="128" t="s">
        <v>686</v>
      </c>
      <c r="E1070" s="107"/>
      <c r="F1070" s="112">
        <v>2</v>
      </c>
      <c r="G1070" s="112">
        <v>3</v>
      </c>
      <c r="H1070" s="112"/>
      <c r="I1070" s="112">
        <f t="shared" si="104"/>
        <v>1.5999999999999999</v>
      </c>
      <c r="J1070" s="112">
        <f t="shared" si="103"/>
        <v>9.6</v>
      </c>
      <c r="K1070" s="112"/>
      <c r="L1070" s="131"/>
      <c r="M1070" s="112"/>
      <c r="N1070" s="112"/>
      <c r="O1070" s="131"/>
      <c r="P1070" s="112"/>
      <c r="Q1070" s="112"/>
      <c r="R1070" s="119"/>
      <c r="S1070" s="112"/>
    </row>
    <row r="1071" spans="1:19" s="116" customFormat="1" x14ac:dyDescent="0.35">
      <c r="A1071" s="107"/>
      <c r="B1071" s="107"/>
      <c r="C1071" s="108"/>
      <c r="D1071" s="128"/>
      <c r="E1071" s="107"/>
      <c r="F1071" s="112">
        <v>2</v>
      </c>
      <c r="G1071" s="112">
        <v>3.75</v>
      </c>
      <c r="H1071" s="112"/>
      <c r="I1071" s="112">
        <f t="shared" si="104"/>
        <v>1.5999999999999999</v>
      </c>
      <c r="J1071" s="112">
        <f t="shared" si="103"/>
        <v>12</v>
      </c>
      <c r="K1071" s="112"/>
      <c r="L1071" s="131"/>
      <c r="M1071" s="112"/>
      <c r="N1071" s="112"/>
      <c r="O1071" s="131"/>
      <c r="P1071" s="112"/>
      <c r="Q1071" s="112"/>
      <c r="R1071" s="119"/>
      <c r="S1071" s="112"/>
    </row>
    <row r="1072" spans="1:19" s="116" customFormat="1" x14ac:dyDescent="0.35">
      <c r="A1072" s="107"/>
      <c r="B1072" s="107"/>
      <c r="C1072" s="108"/>
      <c r="D1072" s="128" t="s">
        <v>687</v>
      </c>
      <c r="E1072" s="107"/>
      <c r="F1072" s="112">
        <v>2</v>
      </c>
      <c r="G1072" s="112">
        <v>13.85</v>
      </c>
      <c r="H1072" s="112"/>
      <c r="I1072" s="112">
        <f t="shared" si="104"/>
        <v>1.5999999999999999</v>
      </c>
      <c r="J1072" s="112">
        <f t="shared" si="103"/>
        <v>44.32</v>
      </c>
      <c r="K1072" s="112"/>
      <c r="L1072" s="131"/>
      <c r="M1072" s="112"/>
      <c r="N1072" s="112"/>
      <c r="O1072" s="131"/>
      <c r="P1072" s="112"/>
      <c r="Q1072" s="112"/>
      <c r="R1072" s="119"/>
      <c r="S1072" s="112"/>
    </row>
    <row r="1073" spans="1:19" s="116" customFormat="1" x14ac:dyDescent="0.35">
      <c r="A1073" s="107"/>
      <c r="B1073" s="107"/>
      <c r="C1073" s="108"/>
      <c r="D1073" s="128"/>
      <c r="E1073" s="107"/>
      <c r="F1073" s="112">
        <v>2</v>
      </c>
      <c r="G1073" s="112">
        <v>8.1999999999999993</v>
      </c>
      <c r="H1073" s="112"/>
      <c r="I1073" s="112">
        <f t="shared" si="104"/>
        <v>1.5999999999999999</v>
      </c>
      <c r="J1073" s="112">
        <f t="shared" si="103"/>
        <v>26.24</v>
      </c>
      <c r="K1073" s="112"/>
      <c r="L1073" s="131"/>
      <c r="M1073" s="112"/>
      <c r="N1073" s="112"/>
      <c r="O1073" s="131"/>
      <c r="P1073" s="112"/>
      <c r="Q1073" s="112"/>
      <c r="R1073" s="119"/>
      <c r="S1073" s="112"/>
    </row>
    <row r="1074" spans="1:19" s="116" customFormat="1" x14ac:dyDescent="0.35">
      <c r="A1074" s="107"/>
      <c r="B1074" s="107"/>
      <c r="C1074" s="108"/>
      <c r="D1074" s="128" t="s">
        <v>688</v>
      </c>
      <c r="E1074" s="107"/>
      <c r="F1074" s="112">
        <v>2</v>
      </c>
      <c r="G1074" s="112">
        <v>29.5</v>
      </c>
      <c r="H1074" s="112"/>
      <c r="I1074" s="112">
        <f t="shared" si="104"/>
        <v>1.5999999999999999</v>
      </c>
      <c r="J1074" s="112">
        <f t="shared" si="103"/>
        <v>94.4</v>
      </c>
      <c r="K1074" s="112"/>
      <c r="L1074" s="131"/>
      <c r="M1074" s="112"/>
      <c r="N1074" s="112"/>
      <c r="O1074" s="131"/>
      <c r="P1074" s="112"/>
      <c r="Q1074" s="112"/>
      <c r="R1074" s="119"/>
      <c r="S1074" s="112"/>
    </row>
    <row r="1075" spans="1:19" s="116" customFormat="1" x14ac:dyDescent="0.35">
      <c r="A1075" s="107"/>
      <c r="B1075" s="107"/>
      <c r="C1075" s="108"/>
      <c r="D1075" s="128"/>
      <c r="E1075" s="107"/>
      <c r="F1075" s="112"/>
      <c r="G1075" s="112">
        <v>5.7</v>
      </c>
      <c r="H1075" s="112"/>
      <c r="I1075" s="112">
        <f t="shared" si="104"/>
        <v>1.5999999999999999</v>
      </c>
      <c r="J1075" s="112">
        <f t="shared" si="103"/>
        <v>9.1199999999999992</v>
      </c>
      <c r="K1075" s="112"/>
      <c r="L1075" s="131"/>
      <c r="M1075" s="112"/>
      <c r="N1075" s="112"/>
      <c r="O1075" s="131"/>
      <c r="P1075" s="112"/>
      <c r="Q1075" s="112"/>
      <c r="R1075" s="119"/>
      <c r="S1075" s="112"/>
    </row>
    <row r="1076" spans="1:19" s="116" customFormat="1" x14ac:dyDescent="0.35">
      <c r="A1076" s="107"/>
      <c r="B1076" s="107"/>
      <c r="C1076" s="108"/>
      <c r="D1076" s="128"/>
      <c r="E1076" s="107"/>
      <c r="F1076" s="112">
        <v>2</v>
      </c>
      <c r="G1076" s="112">
        <v>0.8</v>
      </c>
      <c r="H1076" s="112"/>
      <c r="I1076" s="112">
        <f t="shared" si="104"/>
        <v>1.5999999999999999</v>
      </c>
      <c r="J1076" s="112">
        <f t="shared" si="103"/>
        <v>2.56</v>
      </c>
      <c r="K1076" s="112"/>
      <c r="L1076" s="131"/>
      <c r="M1076" s="112"/>
      <c r="N1076" s="112"/>
      <c r="O1076" s="131"/>
      <c r="P1076" s="112"/>
      <c r="Q1076" s="112"/>
      <c r="R1076" s="119"/>
      <c r="S1076" s="112"/>
    </row>
    <row r="1077" spans="1:19" s="116" customFormat="1" x14ac:dyDescent="0.35">
      <c r="A1077" s="107"/>
      <c r="B1077" s="107"/>
      <c r="C1077" s="108"/>
      <c r="D1077" s="128"/>
      <c r="E1077" s="107"/>
      <c r="F1077" s="112"/>
      <c r="G1077" s="112">
        <v>5.67</v>
      </c>
      <c r="H1077" s="112"/>
      <c r="I1077" s="112">
        <f t="shared" si="104"/>
        <v>1.5999999999999999</v>
      </c>
      <c r="J1077" s="112">
        <f t="shared" si="103"/>
        <v>9.07</v>
      </c>
      <c r="K1077" s="112"/>
      <c r="L1077" s="131"/>
      <c r="M1077" s="112"/>
      <c r="N1077" s="112"/>
      <c r="O1077" s="131"/>
      <c r="P1077" s="112"/>
      <c r="Q1077" s="112"/>
      <c r="R1077" s="119"/>
      <c r="S1077" s="112"/>
    </row>
    <row r="1078" spans="1:19" s="116" customFormat="1" x14ac:dyDescent="0.35">
      <c r="A1078" s="107"/>
      <c r="B1078" s="107"/>
      <c r="C1078" s="108"/>
      <c r="D1078" s="128"/>
      <c r="E1078" s="107"/>
      <c r="F1078" s="112">
        <v>2</v>
      </c>
      <c r="G1078" s="112">
        <v>21.73</v>
      </c>
      <c r="H1078" s="112"/>
      <c r="I1078" s="112">
        <f t="shared" si="104"/>
        <v>1.5999999999999999</v>
      </c>
      <c r="J1078" s="112">
        <f t="shared" si="103"/>
        <v>69.540000000000006</v>
      </c>
      <c r="K1078" s="112"/>
      <c r="L1078" s="131"/>
      <c r="M1078" s="112"/>
      <c r="N1078" s="112"/>
      <c r="O1078" s="131"/>
      <c r="P1078" s="112"/>
      <c r="Q1078" s="112"/>
      <c r="R1078" s="119"/>
      <c r="S1078" s="112"/>
    </row>
    <row r="1079" spans="1:19" s="116" customFormat="1" x14ac:dyDescent="0.35">
      <c r="A1079" s="107"/>
      <c r="B1079" s="107"/>
      <c r="C1079" s="108"/>
      <c r="D1079" s="128"/>
      <c r="E1079" s="107"/>
      <c r="F1079" s="112"/>
      <c r="G1079" s="112">
        <v>5.2</v>
      </c>
      <c r="H1079" s="112"/>
      <c r="I1079" s="112">
        <f t="shared" si="104"/>
        <v>1.5999999999999999</v>
      </c>
      <c r="J1079" s="112">
        <f t="shared" si="103"/>
        <v>8.32</v>
      </c>
      <c r="K1079" s="112"/>
      <c r="L1079" s="131"/>
      <c r="M1079" s="112"/>
      <c r="N1079" s="112"/>
      <c r="O1079" s="131"/>
      <c r="P1079" s="112"/>
      <c r="Q1079" s="112"/>
      <c r="R1079" s="119"/>
      <c r="S1079" s="112"/>
    </row>
    <row r="1080" spans="1:19" s="116" customFormat="1" x14ac:dyDescent="0.35">
      <c r="A1080" s="107"/>
      <c r="B1080" s="107"/>
      <c r="C1080" s="108"/>
      <c r="D1080" s="128"/>
      <c r="E1080" s="107"/>
      <c r="F1080" s="112"/>
      <c r="G1080" s="112">
        <v>7.7</v>
      </c>
      <c r="H1080" s="112"/>
      <c r="I1080" s="112">
        <f t="shared" si="104"/>
        <v>1.5999999999999999</v>
      </c>
      <c r="J1080" s="112">
        <f t="shared" si="103"/>
        <v>12.32</v>
      </c>
      <c r="K1080" s="112"/>
      <c r="L1080" s="131"/>
      <c r="M1080" s="112"/>
      <c r="N1080" s="112"/>
      <c r="O1080" s="131"/>
      <c r="P1080" s="112"/>
      <c r="Q1080" s="112"/>
      <c r="R1080" s="119"/>
      <c r="S1080" s="112"/>
    </row>
    <row r="1081" spans="1:19" s="116" customFormat="1" x14ac:dyDescent="0.35">
      <c r="A1081" s="107"/>
      <c r="B1081" s="107"/>
      <c r="C1081" s="108"/>
      <c r="D1081" s="128" t="s">
        <v>691</v>
      </c>
      <c r="E1081" s="107"/>
      <c r="F1081" s="112"/>
      <c r="G1081" s="112"/>
      <c r="H1081" s="112"/>
      <c r="I1081" s="112"/>
      <c r="J1081" s="112">
        <f t="shared" si="103"/>
        <v>0</v>
      </c>
      <c r="K1081" s="112"/>
      <c r="L1081" s="131"/>
      <c r="M1081" s="112"/>
      <c r="N1081" s="112"/>
      <c r="O1081" s="131"/>
      <c r="P1081" s="112"/>
      <c r="Q1081" s="112"/>
      <c r="R1081" s="119"/>
      <c r="S1081" s="112"/>
    </row>
    <row r="1082" spans="1:19" s="116" customFormat="1" x14ac:dyDescent="0.35">
      <c r="A1082" s="107"/>
      <c r="B1082" s="107"/>
      <c r="C1082" s="108"/>
      <c r="D1082" s="128" t="s">
        <v>689</v>
      </c>
      <c r="E1082" s="107"/>
      <c r="F1082" s="112"/>
      <c r="G1082" s="112">
        <v>41.05</v>
      </c>
      <c r="H1082" s="112"/>
      <c r="I1082" s="112">
        <v>3</v>
      </c>
      <c r="J1082" s="112">
        <f t="shared" si="103"/>
        <v>123.15</v>
      </c>
      <c r="K1082" s="112"/>
      <c r="L1082" s="131"/>
      <c r="M1082" s="112"/>
      <c r="N1082" s="112"/>
      <c r="O1082" s="131"/>
      <c r="P1082" s="112"/>
      <c r="Q1082" s="112"/>
      <c r="R1082" s="119"/>
      <c r="S1082" s="112"/>
    </row>
    <row r="1083" spans="1:19" s="116" customFormat="1" x14ac:dyDescent="0.35">
      <c r="A1083" s="107"/>
      <c r="B1083" s="107"/>
      <c r="C1083" s="108"/>
      <c r="D1083" s="128" t="s">
        <v>690</v>
      </c>
      <c r="E1083" s="107"/>
      <c r="F1083" s="112"/>
      <c r="G1083" s="112">
        <v>39.75</v>
      </c>
      <c r="H1083" s="112"/>
      <c r="I1083" s="112">
        <v>3</v>
      </c>
      <c r="J1083" s="112">
        <f t="shared" si="103"/>
        <v>119.25</v>
      </c>
      <c r="K1083" s="112"/>
      <c r="L1083" s="131"/>
      <c r="M1083" s="112"/>
      <c r="N1083" s="112"/>
      <c r="O1083" s="131"/>
      <c r="P1083" s="112"/>
      <c r="Q1083" s="112"/>
      <c r="R1083" s="119"/>
      <c r="S1083" s="112"/>
    </row>
    <row r="1084" spans="1:19" s="116" customFormat="1" x14ac:dyDescent="0.35">
      <c r="A1084" s="107"/>
      <c r="B1084" s="107"/>
      <c r="C1084" s="108"/>
      <c r="D1084" s="128"/>
      <c r="E1084" s="107"/>
      <c r="F1084" s="112"/>
      <c r="G1084" s="112">
        <v>2.5</v>
      </c>
      <c r="H1084" s="112"/>
      <c r="I1084" s="112">
        <v>3</v>
      </c>
      <c r="J1084" s="112">
        <f t="shared" si="103"/>
        <v>7.5</v>
      </c>
      <c r="K1084" s="112"/>
      <c r="L1084" s="131"/>
      <c r="M1084" s="112"/>
      <c r="N1084" s="112"/>
      <c r="O1084" s="131"/>
      <c r="P1084" s="112"/>
      <c r="Q1084" s="112"/>
      <c r="R1084" s="119"/>
      <c r="S1084" s="112"/>
    </row>
    <row r="1085" spans="1:19" s="116" customFormat="1" x14ac:dyDescent="0.35">
      <c r="A1085" s="107"/>
      <c r="B1085" s="107"/>
      <c r="C1085" s="108"/>
      <c r="D1085" s="128"/>
      <c r="E1085" s="107"/>
      <c r="F1085" s="112"/>
      <c r="G1085" s="112">
        <v>9.85</v>
      </c>
      <c r="H1085" s="112"/>
      <c r="I1085" s="112">
        <v>3</v>
      </c>
      <c r="J1085" s="112">
        <f t="shared" si="103"/>
        <v>29.55</v>
      </c>
      <c r="K1085" s="112"/>
      <c r="L1085" s="131"/>
      <c r="M1085" s="112"/>
      <c r="N1085" s="112"/>
      <c r="O1085" s="131"/>
      <c r="P1085" s="112"/>
      <c r="Q1085" s="112"/>
      <c r="R1085" s="119"/>
      <c r="S1085" s="112"/>
    </row>
    <row r="1086" spans="1:19" s="116" customFormat="1" x14ac:dyDescent="0.35">
      <c r="A1086" s="107"/>
      <c r="B1086" s="107"/>
      <c r="C1086" s="108"/>
      <c r="D1086" s="128"/>
      <c r="E1086" s="107"/>
      <c r="F1086" s="112"/>
      <c r="G1086" s="112">
        <v>16.149999999999999</v>
      </c>
      <c r="H1086" s="112"/>
      <c r="I1086" s="112">
        <v>3</v>
      </c>
      <c r="J1086" s="112">
        <f t="shared" si="103"/>
        <v>48.45</v>
      </c>
      <c r="K1086" s="112"/>
      <c r="L1086" s="131"/>
      <c r="M1086" s="112"/>
      <c r="N1086" s="112"/>
      <c r="O1086" s="131"/>
      <c r="P1086" s="112"/>
      <c r="Q1086" s="112"/>
      <c r="R1086" s="119"/>
      <c r="S1086" s="112"/>
    </row>
    <row r="1087" spans="1:19" s="116" customFormat="1" x14ac:dyDescent="0.35">
      <c r="A1087" s="107"/>
      <c r="B1087" s="107"/>
      <c r="C1087" s="108"/>
      <c r="D1087" s="128" t="s">
        <v>692</v>
      </c>
      <c r="E1087" s="107"/>
      <c r="F1087" s="112"/>
      <c r="G1087" s="112">
        <v>25.61</v>
      </c>
      <c r="H1087" s="112"/>
      <c r="I1087" s="112">
        <f>3-1.2</f>
        <v>1.8</v>
      </c>
      <c r="J1087" s="112">
        <f t="shared" si="103"/>
        <v>46.1</v>
      </c>
      <c r="K1087" s="112"/>
      <c r="L1087" s="131"/>
      <c r="M1087" s="112"/>
      <c r="N1087" s="112"/>
      <c r="O1087" s="131"/>
      <c r="P1087" s="112"/>
      <c r="Q1087" s="112"/>
      <c r="R1087" s="119"/>
      <c r="S1087" s="112"/>
    </row>
    <row r="1088" spans="1:19" s="116" customFormat="1" x14ac:dyDescent="0.35">
      <c r="A1088" s="107"/>
      <c r="B1088" s="107"/>
      <c r="C1088" s="108"/>
      <c r="D1088" s="128"/>
      <c r="E1088" s="107"/>
      <c r="F1088" s="112"/>
      <c r="G1088" s="112">
        <v>26.61</v>
      </c>
      <c r="H1088" s="112"/>
      <c r="I1088" s="112">
        <f>3-1.2</f>
        <v>1.8</v>
      </c>
      <c r="J1088" s="112">
        <f t="shared" si="103"/>
        <v>47.9</v>
      </c>
      <c r="K1088" s="112"/>
      <c r="L1088" s="131"/>
      <c r="M1088" s="112"/>
      <c r="N1088" s="112"/>
      <c r="O1088" s="131"/>
      <c r="P1088" s="112"/>
      <c r="Q1088" s="112"/>
      <c r="R1088" s="119"/>
      <c r="S1088" s="112"/>
    </row>
    <row r="1089" spans="1:19" s="116" customFormat="1" x14ac:dyDescent="0.35">
      <c r="A1089" s="107"/>
      <c r="B1089" s="107"/>
      <c r="C1089" s="108"/>
      <c r="D1089" s="128" t="s">
        <v>693</v>
      </c>
      <c r="E1089" s="107"/>
      <c r="F1089" s="112">
        <v>2</v>
      </c>
      <c r="G1089" s="112">
        <v>3</v>
      </c>
      <c r="H1089" s="112"/>
      <c r="I1089" s="112">
        <f>3-1.2</f>
        <v>1.8</v>
      </c>
      <c r="J1089" s="112">
        <f t="shared" si="103"/>
        <v>10.8</v>
      </c>
      <c r="K1089" s="112"/>
      <c r="L1089" s="131"/>
      <c r="M1089" s="112"/>
      <c r="N1089" s="112"/>
      <c r="O1089" s="131"/>
      <c r="P1089" s="112"/>
      <c r="Q1089" s="112"/>
      <c r="R1089" s="119"/>
      <c r="S1089" s="112"/>
    </row>
    <row r="1090" spans="1:19" s="116" customFormat="1" x14ac:dyDescent="0.35">
      <c r="A1090" s="107"/>
      <c r="B1090" s="107"/>
      <c r="C1090" s="108"/>
      <c r="D1090" s="128"/>
      <c r="E1090" s="107"/>
      <c r="F1090" s="112">
        <v>2</v>
      </c>
      <c r="G1090" s="112">
        <v>1.2</v>
      </c>
      <c r="H1090" s="112"/>
      <c r="I1090" s="112">
        <f>3-1.2</f>
        <v>1.8</v>
      </c>
      <c r="J1090" s="112">
        <f t="shared" si="103"/>
        <v>4.32</v>
      </c>
      <c r="K1090" s="112"/>
      <c r="L1090" s="131"/>
      <c r="M1090" s="112"/>
      <c r="N1090" s="112"/>
      <c r="O1090" s="131"/>
      <c r="P1090" s="112"/>
      <c r="Q1090" s="112"/>
      <c r="R1090" s="119"/>
      <c r="S1090" s="112"/>
    </row>
    <row r="1091" spans="1:19" s="116" customFormat="1" x14ac:dyDescent="0.35">
      <c r="A1091" s="107"/>
      <c r="B1091" s="107"/>
      <c r="C1091" s="108"/>
      <c r="D1091" s="128" t="s">
        <v>559</v>
      </c>
      <c r="E1091" s="107"/>
      <c r="F1091" s="112">
        <v>2</v>
      </c>
      <c r="G1091" s="112">
        <v>83.94</v>
      </c>
      <c r="H1091" s="112"/>
      <c r="I1091" s="112">
        <v>1.2</v>
      </c>
      <c r="J1091" s="112">
        <f t="shared" si="103"/>
        <v>201.46</v>
      </c>
      <c r="K1091" s="112"/>
      <c r="L1091" s="131"/>
      <c r="M1091" s="112"/>
      <c r="N1091" s="112"/>
      <c r="O1091" s="131"/>
      <c r="P1091" s="112"/>
      <c r="Q1091" s="112"/>
      <c r="R1091" s="119"/>
      <c r="S1091" s="112"/>
    </row>
    <row r="1092" spans="1:19" s="116" customFormat="1" x14ac:dyDescent="0.35">
      <c r="A1092" s="107"/>
      <c r="B1092" s="107"/>
      <c r="C1092" s="108"/>
      <c r="D1092" s="128"/>
      <c r="E1092" s="107"/>
      <c r="F1092" s="112">
        <v>2</v>
      </c>
      <c r="G1092" s="112">
        <v>99.5</v>
      </c>
      <c r="H1092" s="112"/>
      <c r="I1092" s="112">
        <v>1.2</v>
      </c>
      <c r="J1092" s="112">
        <f t="shared" si="103"/>
        <v>238.8</v>
      </c>
      <c r="K1092" s="112"/>
      <c r="L1092" s="131"/>
      <c r="M1092" s="112"/>
      <c r="N1092" s="112"/>
      <c r="O1092" s="131"/>
      <c r="P1092" s="112"/>
      <c r="Q1092" s="112"/>
      <c r="R1092" s="119"/>
      <c r="S1092" s="112"/>
    </row>
    <row r="1093" spans="1:19" s="116" customFormat="1" x14ac:dyDescent="0.35">
      <c r="A1093" s="107"/>
      <c r="B1093" s="107"/>
      <c r="C1093" s="108"/>
      <c r="D1093" s="128" t="s">
        <v>694</v>
      </c>
      <c r="E1093" s="107"/>
      <c r="F1093" s="112">
        <v>2</v>
      </c>
      <c r="G1093" s="112">
        <v>84</v>
      </c>
      <c r="H1093" s="112"/>
      <c r="I1093" s="112">
        <v>3</v>
      </c>
      <c r="J1093" s="112">
        <f t="shared" si="103"/>
        <v>504</v>
      </c>
      <c r="K1093" s="112"/>
      <c r="L1093" s="131"/>
      <c r="M1093" s="112"/>
      <c r="N1093" s="112"/>
      <c r="O1093" s="131"/>
      <c r="P1093" s="112"/>
      <c r="Q1093" s="112"/>
      <c r="R1093" s="119"/>
      <c r="S1093" s="112"/>
    </row>
    <row r="1094" spans="1:19" s="116" customFormat="1" x14ac:dyDescent="0.35">
      <c r="A1094" s="107"/>
      <c r="B1094" s="107"/>
      <c r="C1094" s="108"/>
      <c r="D1094" s="128" t="s">
        <v>695</v>
      </c>
      <c r="E1094" s="107"/>
      <c r="F1094" s="112">
        <v>2</v>
      </c>
      <c r="G1094" s="112">
        <v>44.35</v>
      </c>
      <c r="H1094" s="112"/>
      <c r="I1094" s="112">
        <v>3</v>
      </c>
      <c r="J1094" s="112">
        <f t="shared" si="103"/>
        <v>266.10000000000002</v>
      </c>
      <c r="K1094" s="112"/>
      <c r="L1094" s="131"/>
      <c r="M1094" s="112"/>
      <c r="N1094" s="112"/>
      <c r="O1094" s="131"/>
      <c r="P1094" s="112"/>
      <c r="Q1094" s="112"/>
      <c r="R1094" s="119"/>
      <c r="S1094" s="112"/>
    </row>
    <row r="1095" spans="1:19" s="116" customFormat="1" x14ac:dyDescent="0.35">
      <c r="A1095" s="107"/>
      <c r="B1095" s="107"/>
      <c r="C1095" s="108"/>
      <c r="D1095" s="128"/>
      <c r="E1095" s="107"/>
      <c r="F1095" s="112">
        <v>2</v>
      </c>
      <c r="G1095" s="112">
        <v>9.35</v>
      </c>
      <c r="H1095" s="112"/>
      <c r="I1095" s="112">
        <v>3</v>
      </c>
      <c r="J1095" s="112">
        <f t="shared" si="103"/>
        <v>56.1</v>
      </c>
      <c r="K1095" s="112"/>
      <c r="L1095" s="131"/>
      <c r="M1095" s="112"/>
      <c r="N1095" s="112"/>
      <c r="O1095" s="131"/>
      <c r="P1095" s="112"/>
      <c r="Q1095" s="112"/>
      <c r="R1095" s="119"/>
      <c r="S1095" s="112"/>
    </row>
    <row r="1096" spans="1:19" s="116" customFormat="1" x14ac:dyDescent="0.35">
      <c r="A1096" s="107"/>
      <c r="B1096" s="107"/>
      <c r="C1096" s="108"/>
      <c r="D1096" s="128"/>
      <c r="E1096" s="107"/>
      <c r="F1096" s="112">
        <v>2</v>
      </c>
      <c r="G1096" s="112">
        <v>35.1</v>
      </c>
      <c r="H1096" s="112"/>
      <c r="I1096" s="112">
        <v>3</v>
      </c>
      <c r="J1096" s="112">
        <f t="shared" si="103"/>
        <v>210.6</v>
      </c>
      <c r="K1096" s="112"/>
      <c r="L1096" s="131"/>
      <c r="M1096" s="112"/>
      <c r="N1096" s="112"/>
      <c r="O1096" s="131"/>
      <c r="P1096" s="112"/>
      <c r="Q1096" s="112"/>
      <c r="R1096" s="119"/>
      <c r="S1096" s="112"/>
    </row>
    <row r="1097" spans="1:19" s="116" customFormat="1" x14ac:dyDescent="0.35">
      <c r="A1097" s="107"/>
      <c r="B1097" s="107"/>
      <c r="C1097" s="108"/>
      <c r="D1097" s="128" t="s">
        <v>696</v>
      </c>
      <c r="E1097" s="107"/>
      <c r="F1097" s="112">
        <v>2</v>
      </c>
      <c r="G1097" s="112">
        <v>32.1</v>
      </c>
      <c r="H1097" s="112"/>
      <c r="I1097" s="112">
        <v>3</v>
      </c>
      <c r="J1097" s="112">
        <f t="shared" ref="J1097:J1110" si="105">ROUND(PRODUCT(F1097:I1097),2)</f>
        <v>192.6</v>
      </c>
      <c r="K1097" s="112"/>
      <c r="L1097" s="131"/>
      <c r="M1097" s="112"/>
      <c r="N1097" s="112"/>
      <c r="O1097" s="131"/>
      <c r="P1097" s="112"/>
      <c r="Q1097" s="112"/>
      <c r="R1097" s="119"/>
      <c r="S1097" s="112"/>
    </row>
    <row r="1098" spans="1:19" s="116" customFormat="1" x14ac:dyDescent="0.35">
      <c r="A1098" s="107"/>
      <c r="B1098" s="107"/>
      <c r="C1098" s="108"/>
      <c r="D1098" s="128" t="s">
        <v>670</v>
      </c>
      <c r="E1098" s="107"/>
      <c r="F1098" s="112"/>
      <c r="G1098" s="112"/>
      <c r="H1098" s="112"/>
      <c r="I1098" s="112"/>
      <c r="J1098" s="112">
        <f t="shared" si="105"/>
        <v>0</v>
      </c>
      <c r="K1098" s="112"/>
      <c r="L1098" s="112"/>
      <c r="M1098" s="112"/>
      <c r="N1098" s="112"/>
      <c r="O1098" s="112"/>
      <c r="P1098" s="112"/>
      <c r="Q1098" s="112"/>
      <c r="S1098" s="112"/>
    </row>
    <row r="1099" spans="1:19" s="116" customFormat="1" x14ac:dyDescent="0.35">
      <c r="A1099" s="107"/>
      <c r="B1099" s="107"/>
      <c r="C1099" s="108"/>
      <c r="D1099" s="128" t="s">
        <v>834</v>
      </c>
      <c r="E1099" s="107"/>
      <c r="F1099" s="112">
        <v>-24</v>
      </c>
      <c r="G1099" s="112">
        <v>0.9</v>
      </c>
      <c r="H1099" s="112"/>
      <c r="I1099" s="112">
        <f>2.1-1.2</f>
        <v>0.90000000000000013</v>
      </c>
      <c r="J1099" s="112">
        <f t="shared" si="105"/>
        <v>-19.440000000000001</v>
      </c>
      <c r="K1099" s="112"/>
      <c r="L1099" s="112"/>
      <c r="M1099" s="112"/>
      <c r="N1099" s="112"/>
      <c r="O1099" s="112"/>
      <c r="P1099" s="112"/>
      <c r="Q1099" s="112"/>
      <c r="S1099" s="112"/>
    </row>
    <row r="1100" spans="1:19" s="116" customFormat="1" x14ac:dyDescent="0.35">
      <c r="A1100" s="107"/>
      <c r="B1100" s="107"/>
      <c r="C1100" s="108"/>
      <c r="D1100" s="128" t="s">
        <v>835</v>
      </c>
      <c r="E1100" s="107"/>
      <c r="F1100" s="112">
        <v>-2</v>
      </c>
      <c r="G1100" s="112">
        <v>0.8</v>
      </c>
      <c r="H1100" s="112"/>
      <c r="I1100" s="112">
        <f t="shared" ref="I1100:I1103" si="106">2.1-1.2</f>
        <v>0.90000000000000013</v>
      </c>
      <c r="J1100" s="112">
        <f t="shared" si="105"/>
        <v>-1.44</v>
      </c>
      <c r="K1100" s="112"/>
      <c r="L1100" s="112"/>
      <c r="M1100" s="112"/>
      <c r="N1100" s="112"/>
      <c r="O1100" s="112"/>
      <c r="P1100" s="112"/>
      <c r="Q1100" s="112"/>
      <c r="S1100" s="112"/>
    </row>
    <row r="1101" spans="1:19" s="116" customFormat="1" x14ac:dyDescent="0.35">
      <c r="A1101" s="107"/>
      <c r="B1101" s="107"/>
      <c r="C1101" s="108"/>
      <c r="D1101" s="128" t="s">
        <v>837</v>
      </c>
      <c r="E1101" s="107"/>
      <c r="F1101" s="112">
        <v>-3</v>
      </c>
      <c r="G1101" s="112">
        <v>1.5</v>
      </c>
      <c r="H1101" s="112"/>
      <c r="I1101" s="112">
        <f t="shared" si="106"/>
        <v>0.90000000000000013</v>
      </c>
      <c r="J1101" s="112">
        <f t="shared" si="105"/>
        <v>-4.05</v>
      </c>
      <c r="K1101" s="112"/>
      <c r="L1101" s="112"/>
      <c r="M1101" s="112"/>
      <c r="N1101" s="112"/>
      <c r="O1101" s="112"/>
      <c r="P1101" s="112"/>
      <c r="Q1101" s="112"/>
      <c r="S1101" s="112"/>
    </row>
    <row r="1102" spans="1:19" s="116" customFormat="1" x14ac:dyDescent="0.35">
      <c r="A1102" s="107"/>
      <c r="B1102" s="107"/>
      <c r="C1102" s="108"/>
      <c r="D1102" s="128" t="s">
        <v>836</v>
      </c>
      <c r="E1102" s="107"/>
      <c r="F1102" s="112">
        <v>-3</v>
      </c>
      <c r="G1102" s="112">
        <v>1</v>
      </c>
      <c r="H1102" s="112"/>
      <c r="I1102" s="112">
        <f t="shared" si="106"/>
        <v>0.90000000000000013</v>
      </c>
      <c r="J1102" s="112">
        <f t="shared" si="105"/>
        <v>-2.7</v>
      </c>
      <c r="K1102" s="112"/>
      <c r="L1102" s="112"/>
      <c r="M1102" s="112"/>
      <c r="N1102" s="112"/>
      <c r="O1102" s="112"/>
      <c r="P1102" s="112"/>
      <c r="Q1102" s="112"/>
      <c r="S1102" s="112"/>
    </row>
    <row r="1103" spans="1:19" s="116" customFormat="1" x14ac:dyDescent="0.35">
      <c r="A1103" s="107"/>
      <c r="B1103" s="107"/>
      <c r="C1103" s="108"/>
      <c r="D1103" s="128" t="s">
        <v>838</v>
      </c>
      <c r="E1103" s="107"/>
      <c r="F1103" s="112">
        <v>-1</v>
      </c>
      <c r="G1103" s="112">
        <v>8.1999999999999993</v>
      </c>
      <c r="H1103" s="112"/>
      <c r="I1103" s="112">
        <f t="shared" si="106"/>
        <v>0.90000000000000013</v>
      </c>
      <c r="J1103" s="112">
        <f t="shared" si="105"/>
        <v>-7.38</v>
      </c>
      <c r="K1103" s="112"/>
      <c r="L1103" s="112"/>
      <c r="M1103" s="112"/>
      <c r="N1103" s="112"/>
      <c r="O1103" s="112"/>
      <c r="P1103" s="112"/>
      <c r="Q1103" s="112"/>
      <c r="S1103" s="112"/>
    </row>
    <row r="1104" spans="1:19" s="116" customFormat="1" x14ac:dyDescent="0.35">
      <c r="A1104" s="107"/>
      <c r="B1104" s="107"/>
      <c r="C1104" s="108"/>
      <c r="D1104" s="128" t="s">
        <v>839</v>
      </c>
      <c r="E1104" s="107"/>
      <c r="F1104" s="112">
        <v>-29</v>
      </c>
      <c r="G1104" s="112">
        <v>2</v>
      </c>
      <c r="H1104" s="112"/>
      <c r="I1104" s="112">
        <f>1.5+0.9-1.2</f>
        <v>1.2</v>
      </c>
      <c r="J1104" s="112">
        <f t="shared" si="105"/>
        <v>-69.599999999999994</v>
      </c>
      <c r="K1104" s="112"/>
      <c r="L1104" s="112"/>
      <c r="M1104" s="112"/>
      <c r="N1104" s="112"/>
      <c r="O1104" s="112"/>
      <c r="P1104" s="112"/>
      <c r="Q1104" s="112"/>
      <c r="S1104" s="112"/>
    </row>
    <row r="1105" spans="1:21" s="116" customFormat="1" x14ac:dyDescent="0.35">
      <c r="A1105" s="107"/>
      <c r="B1105" s="107"/>
      <c r="C1105" s="108"/>
      <c r="D1105" s="128" t="s">
        <v>840</v>
      </c>
      <c r="E1105" s="107"/>
      <c r="F1105" s="112">
        <v>-3</v>
      </c>
      <c r="G1105" s="112">
        <v>1.2</v>
      </c>
      <c r="H1105" s="112"/>
      <c r="I1105" s="112">
        <f>2+1.1-1.2</f>
        <v>1.9000000000000001</v>
      </c>
      <c r="J1105" s="112">
        <f t="shared" si="105"/>
        <v>-6.84</v>
      </c>
      <c r="K1105" s="112"/>
      <c r="L1105" s="112"/>
      <c r="M1105" s="112"/>
      <c r="N1105" s="112"/>
      <c r="O1105" s="112"/>
      <c r="P1105" s="112"/>
      <c r="Q1105" s="112"/>
      <c r="S1105" s="112"/>
    </row>
    <row r="1106" spans="1:21" s="116" customFormat="1" x14ac:dyDescent="0.35">
      <c r="A1106" s="107"/>
      <c r="B1106" s="107"/>
      <c r="C1106" s="108"/>
      <c r="D1106" s="128" t="s">
        <v>841</v>
      </c>
      <c r="E1106" s="107"/>
      <c r="F1106" s="112">
        <v>-5</v>
      </c>
      <c r="G1106" s="112">
        <v>3</v>
      </c>
      <c r="H1106" s="112"/>
      <c r="I1106" s="112">
        <f t="shared" ref="I1106:I1110" si="107">1.5+0.9-1.2</f>
        <v>1.2</v>
      </c>
      <c r="J1106" s="112">
        <f t="shared" si="105"/>
        <v>-18</v>
      </c>
      <c r="K1106" s="112"/>
      <c r="L1106" s="112"/>
      <c r="M1106" s="112"/>
      <c r="N1106" s="112"/>
      <c r="O1106" s="112"/>
      <c r="P1106" s="112"/>
      <c r="Q1106" s="112"/>
      <c r="S1106" s="112"/>
    </row>
    <row r="1107" spans="1:21" s="116" customFormat="1" x14ac:dyDescent="0.35">
      <c r="A1107" s="107"/>
      <c r="B1107" s="107"/>
      <c r="C1107" s="108"/>
      <c r="D1107" s="128" t="s">
        <v>842</v>
      </c>
      <c r="E1107" s="107"/>
      <c r="F1107" s="112">
        <v>-2</v>
      </c>
      <c r="G1107" s="112">
        <v>1</v>
      </c>
      <c r="H1107" s="112"/>
      <c r="I1107" s="112">
        <f t="shared" si="107"/>
        <v>1.2</v>
      </c>
      <c r="J1107" s="112">
        <f t="shared" si="105"/>
        <v>-2.4</v>
      </c>
      <c r="K1107" s="112"/>
      <c r="L1107" s="112"/>
      <c r="M1107" s="112"/>
      <c r="N1107" s="112"/>
      <c r="O1107" s="112"/>
      <c r="P1107" s="112"/>
      <c r="Q1107" s="112"/>
      <c r="S1107" s="112"/>
    </row>
    <row r="1108" spans="1:21" s="116" customFormat="1" x14ac:dyDescent="0.35">
      <c r="A1108" s="107"/>
      <c r="B1108" s="107"/>
      <c r="C1108" s="108"/>
      <c r="D1108" s="128" t="s">
        <v>843</v>
      </c>
      <c r="E1108" s="107"/>
      <c r="F1108" s="112">
        <v>-3</v>
      </c>
      <c r="G1108" s="112">
        <v>1.5</v>
      </c>
      <c r="H1108" s="112"/>
      <c r="I1108" s="112">
        <f t="shared" si="107"/>
        <v>1.2</v>
      </c>
      <c r="J1108" s="112">
        <f t="shared" si="105"/>
        <v>-5.4</v>
      </c>
      <c r="K1108" s="112"/>
      <c r="L1108" s="112"/>
      <c r="M1108" s="112"/>
      <c r="N1108" s="112"/>
      <c r="O1108" s="112"/>
      <c r="P1108" s="112"/>
      <c r="Q1108" s="112"/>
      <c r="S1108" s="112"/>
    </row>
    <row r="1109" spans="1:21" s="116" customFormat="1" x14ac:dyDescent="0.35">
      <c r="A1109" s="107"/>
      <c r="B1109" s="107"/>
      <c r="C1109" s="108"/>
      <c r="D1109" s="128" t="s">
        <v>844</v>
      </c>
      <c r="E1109" s="107"/>
      <c r="F1109" s="112">
        <v>-2</v>
      </c>
      <c r="G1109" s="112">
        <v>1.8</v>
      </c>
      <c r="H1109" s="112"/>
      <c r="I1109" s="112">
        <f t="shared" si="107"/>
        <v>1.2</v>
      </c>
      <c r="J1109" s="112">
        <f t="shared" si="105"/>
        <v>-4.32</v>
      </c>
      <c r="K1109" s="112"/>
      <c r="L1109" s="112"/>
      <c r="M1109" s="112"/>
      <c r="N1109" s="112"/>
      <c r="O1109" s="112"/>
      <c r="P1109" s="112"/>
      <c r="Q1109" s="112"/>
      <c r="S1109" s="112"/>
    </row>
    <row r="1110" spans="1:21" s="116" customFormat="1" x14ac:dyDescent="0.35">
      <c r="A1110" s="107"/>
      <c r="B1110" s="107"/>
      <c r="C1110" s="108"/>
      <c r="D1110" s="128" t="s">
        <v>845</v>
      </c>
      <c r="E1110" s="107"/>
      <c r="F1110" s="112">
        <v>-5</v>
      </c>
      <c r="G1110" s="112">
        <v>1.2</v>
      </c>
      <c r="H1110" s="112"/>
      <c r="I1110" s="112">
        <f t="shared" si="107"/>
        <v>1.2</v>
      </c>
      <c r="J1110" s="112">
        <f t="shared" si="105"/>
        <v>-7.2</v>
      </c>
      <c r="K1110" s="112"/>
      <c r="L1110" s="112"/>
      <c r="M1110" s="112"/>
      <c r="N1110" s="112"/>
      <c r="O1110" s="112"/>
      <c r="P1110" s="112"/>
      <c r="Q1110" s="112"/>
      <c r="S1110" s="112"/>
    </row>
    <row r="1111" spans="1:21" s="70" customFormat="1" x14ac:dyDescent="0.35">
      <c r="A1111" s="102"/>
      <c r="B1111" s="102"/>
      <c r="C1111" s="102"/>
      <c r="D1111" s="121" t="str">
        <f>"Total item "&amp;A1032</f>
        <v>Total item 9.4</v>
      </c>
      <c r="E1111" s="104"/>
      <c r="F1111" s="105"/>
      <c r="G1111" s="105"/>
      <c r="H1111" s="105"/>
      <c r="I1111" s="105"/>
      <c r="J1111" s="98">
        <f>SUM(J1033:J1110)</f>
        <v>2975.4199999999992</v>
      </c>
      <c r="K1111" s="105"/>
      <c r="L1111" s="105"/>
      <c r="M1111" s="105"/>
      <c r="N1111" s="105"/>
      <c r="O1111" s="105"/>
      <c r="P1111" s="105"/>
      <c r="Q1111" s="105"/>
      <c r="S1111" s="105"/>
      <c r="T1111" s="78"/>
      <c r="U1111" s="78"/>
    </row>
    <row r="1112" spans="1:21" x14ac:dyDescent="0.35">
      <c r="A1112" s="139"/>
      <c r="B1112" s="88"/>
      <c r="C1112" s="88"/>
      <c r="D1112" s="132"/>
      <c r="E1112" s="133"/>
      <c r="F1112" s="91"/>
      <c r="G1112" s="91"/>
      <c r="H1112" s="91"/>
      <c r="I1112" s="91"/>
      <c r="J1112" s="90"/>
      <c r="K1112" s="91"/>
      <c r="L1112" s="91"/>
      <c r="M1112" s="91"/>
      <c r="N1112" s="91"/>
      <c r="O1112" s="91"/>
      <c r="P1112" s="91"/>
      <c r="Q1112" s="91"/>
      <c r="S1112" s="91"/>
      <c r="T1112" s="144"/>
      <c r="U1112" s="144"/>
    </row>
    <row r="1113" spans="1:21" s="116" customFormat="1" ht="42.75" customHeight="1" x14ac:dyDescent="0.35">
      <c r="A1113" s="107" t="s">
        <v>164</v>
      </c>
      <c r="B1113" s="107" t="s">
        <v>31</v>
      </c>
      <c r="C1113" s="108" t="s">
        <v>294</v>
      </c>
      <c r="D1113" s="109" t="s">
        <v>295</v>
      </c>
      <c r="E1113" s="107" t="s">
        <v>82</v>
      </c>
      <c r="F1113" s="111"/>
      <c r="G1113" s="112" t="s">
        <v>128</v>
      </c>
      <c r="H1113" s="111"/>
      <c r="I1113" s="111"/>
      <c r="J1113" s="111"/>
      <c r="K1113" s="112">
        <f>J1115</f>
        <v>868.74</v>
      </c>
      <c r="L1113" s="112" t="s">
        <v>780</v>
      </c>
      <c r="M1113" s="112">
        <f>ROUND(L1113*(1+$N$10),2)</f>
        <v>20.170000000000002</v>
      </c>
      <c r="N1113" s="112">
        <f>TRUNC($K1113*M1113,2)</f>
        <v>17522.48</v>
      </c>
      <c r="O1113" s="112" t="s">
        <v>781</v>
      </c>
      <c r="P1113" s="112">
        <f>ROUND(O1113*(1+$Q$10),2)</f>
        <v>20.420000000000002</v>
      </c>
      <c r="Q1113" s="112">
        <f>TRUNC($K1113*P1113,2)</f>
        <v>17739.669999999998</v>
      </c>
      <c r="R1113" s="113"/>
      <c r="S1113" s="112"/>
      <c r="T1113" s="160"/>
      <c r="U1113" s="160"/>
    </row>
    <row r="1114" spans="1:21" s="116" customFormat="1" x14ac:dyDescent="0.35">
      <c r="A1114" s="107"/>
      <c r="B1114" s="107"/>
      <c r="C1114" s="108"/>
      <c r="D1114" s="128" t="s">
        <v>440</v>
      </c>
      <c r="E1114" s="118"/>
      <c r="F1114" s="112"/>
      <c r="G1114" s="112">
        <f>SUM(J1033:J1080,J1099:J1110)</f>
        <v>868.73999999999967</v>
      </c>
      <c r="H1114" s="112"/>
      <c r="I1114" s="112"/>
      <c r="J1114" s="105">
        <f>ROUND(PRODUCT(F1114:I1114),2)</f>
        <v>868.74</v>
      </c>
      <c r="K1114" s="112"/>
      <c r="L1114" s="112"/>
      <c r="M1114" s="112"/>
      <c r="N1114" s="112"/>
      <c r="O1114" s="112"/>
      <c r="P1114" s="112"/>
      <c r="Q1114" s="112"/>
      <c r="S1114" s="112"/>
      <c r="T1114" s="160"/>
      <c r="U1114" s="160"/>
    </row>
    <row r="1115" spans="1:21" s="70" customFormat="1" x14ac:dyDescent="0.35">
      <c r="A1115" s="102"/>
      <c r="B1115" s="102"/>
      <c r="C1115" s="102"/>
      <c r="D1115" s="121" t="str">
        <f>"Total item "&amp;A1113</f>
        <v>Total item 9.5</v>
      </c>
      <c r="E1115" s="104"/>
      <c r="F1115" s="105"/>
      <c r="G1115" s="105"/>
      <c r="H1115" s="105"/>
      <c r="I1115" s="105"/>
      <c r="J1115" s="98">
        <f>SUM(J1114:J1114)</f>
        <v>868.74</v>
      </c>
      <c r="K1115" s="105"/>
      <c r="L1115" s="105"/>
      <c r="M1115" s="105"/>
      <c r="N1115" s="105"/>
      <c r="O1115" s="105"/>
      <c r="P1115" s="105"/>
      <c r="Q1115" s="105"/>
      <c r="S1115" s="105"/>
      <c r="T1115" s="78"/>
      <c r="U1115" s="78"/>
    </row>
    <row r="1116" spans="1:21" s="70" customFormat="1" x14ac:dyDescent="0.35">
      <c r="A1116" s="101"/>
      <c r="B1116" s="102"/>
      <c r="C1116" s="102"/>
      <c r="D1116" s="121"/>
      <c r="E1116" s="104"/>
      <c r="F1116" s="105"/>
      <c r="G1116" s="105"/>
      <c r="H1116" s="105"/>
      <c r="I1116" s="105"/>
      <c r="J1116" s="106"/>
      <c r="K1116" s="105"/>
      <c r="L1116" s="105"/>
      <c r="M1116" s="105"/>
      <c r="N1116" s="105"/>
      <c r="O1116" s="105"/>
      <c r="P1116" s="105"/>
      <c r="Q1116" s="105"/>
      <c r="S1116" s="105"/>
      <c r="T1116" s="78"/>
      <c r="U1116" s="78"/>
    </row>
    <row r="1117" spans="1:21" s="116" customFormat="1" ht="26" x14ac:dyDescent="0.35">
      <c r="A1117" s="107" t="s">
        <v>296</v>
      </c>
      <c r="B1117" s="107" t="s">
        <v>31</v>
      </c>
      <c r="C1117" s="108" t="s">
        <v>85</v>
      </c>
      <c r="D1117" s="109" t="s">
        <v>249</v>
      </c>
      <c r="E1117" s="107" t="s">
        <v>82</v>
      </c>
      <c r="F1117" s="111"/>
      <c r="G1117" s="112" t="s">
        <v>128</v>
      </c>
      <c r="H1117" s="111"/>
      <c r="I1117" s="111"/>
      <c r="J1117" s="111"/>
      <c r="K1117" s="112">
        <f>J1119</f>
        <v>2975.42</v>
      </c>
      <c r="L1117" s="112" t="s">
        <v>782</v>
      </c>
      <c r="M1117" s="112">
        <f>ROUND(L1117*(1+$N$10),2)</f>
        <v>16.559999999999999</v>
      </c>
      <c r="N1117" s="112">
        <f>TRUNC($K1117*M1117,2)</f>
        <v>49272.95</v>
      </c>
      <c r="O1117" s="112" t="s">
        <v>783</v>
      </c>
      <c r="P1117" s="112">
        <f>ROUND(O1117*(1+$Q$10),2)</f>
        <v>16.32</v>
      </c>
      <c r="Q1117" s="112">
        <f>TRUNC($K1117*P1117,2)</f>
        <v>48558.85</v>
      </c>
      <c r="R1117" s="113"/>
      <c r="S1117" s="112"/>
      <c r="T1117" s="160"/>
      <c r="U1117" s="160"/>
    </row>
    <row r="1118" spans="1:21" s="116" customFormat="1" x14ac:dyDescent="0.35">
      <c r="A1118" s="107"/>
      <c r="B1118" s="107"/>
      <c r="C1118" s="108"/>
      <c r="D1118" s="128" t="s">
        <v>441</v>
      </c>
      <c r="E1118" s="118"/>
      <c r="F1118" s="112"/>
      <c r="G1118" s="112">
        <f>J1111</f>
        <v>2975.4199999999992</v>
      </c>
      <c r="H1118" s="112"/>
      <c r="I1118" s="112"/>
      <c r="J1118" s="105">
        <f>ROUND(PRODUCT(F1118:I1118),2)</f>
        <v>2975.42</v>
      </c>
      <c r="K1118" s="112"/>
      <c r="L1118" s="112"/>
      <c r="M1118" s="112"/>
      <c r="N1118" s="112"/>
      <c r="O1118" s="112"/>
      <c r="P1118" s="112"/>
      <c r="Q1118" s="112"/>
      <c r="S1118" s="112"/>
      <c r="T1118" s="160"/>
      <c r="U1118" s="160"/>
    </row>
    <row r="1119" spans="1:21" s="70" customFormat="1" x14ac:dyDescent="0.35">
      <c r="A1119" s="102"/>
      <c r="B1119" s="102"/>
      <c r="C1119" s="102"/>
      <c r="D1119" s="121" t="str">
        <f>"Total item "&amp;A1117</f>
        <v>Total item 9.6</v>
      </c>
      <c r="E1119" s="104"/>
      <c r="F1119" s="105"/>
      <c r="G1119" s="105"/>
      <c r="H1119" s="105"/>
      <c r="I1119" s="105"/>
      <c r="J1119" s="98">
        <f>SUM(J1118:J1118)</f>
        <v>2975.42</v>
      </c>
      <c r="K1119" s="105"/>
      <c r="L1119" s="105"/>
      <c r="M1119" s="105"/>
      <c r="N1119" s="105"/>
      <c r="O1119" s="105"/>
      <c r="P1119" s="105"/>
      <c r="Q1119" s="105"/>
      <c r="S1119" s="105"/>
      <c r="T1119" s="78"/>
      <c r="U1119" s="78"/>
    </row>
    <row r="1120" spans="1:21" x14ac:dyDescent="0.35">
      <c r="A1120" s="139"/>
      <c r="B1120" s="88"/>
      <c r="C1120" s="88"/>
      <c r="D1120" s="132"/>
      <c r="E1120" s="133"/>
      <c r="F1120" s="91"/>
      <c r="G1120" s="91"/>
      <c r="H1120" s="91"/>
      <c r="I1120" s="91"/>
      <c r="J1120" s="90"/>
      <c r="K1120" s="91"/>
      <c r="L1120" s="91"/>
      <c r="M1120" s="91"/>
      <c r="N1120" s="91"/>
      <c r="O1120" s="91"/>
      <c r="P1120" s="91"/>
      <c r="Q1120" s="91"/>
      <c r="S1120" s="91"/>
      <c r="T1120" s="144"/>
      <c r="U1120" s="144"/>
    </row>
    <row r="1121" spans="1:21" s="116" customFormat="1" ht="33" customHeight="1" x14ac:dyDescent="0.35">
      <c r="A1121" s="107" t="s">
        <v>297</v>
      </c>
      <c r="B1121" s="107" t="s">
        <v>31</v>
      </c>
      <c r="C1121" s="108" t="s">
        <v>644</v>
      </c>
      <c r="D1121" s="109" t="s">
        <v>645</v>
      </c>
      <c r="E1121" s="107" t="s">
        <v>82</v>
      </c>
      <c r="F1121" s="111"/>
      <c r="G1121" s="112" t="s">
        <v>128</v>
      </c>
      <c r="H1121" s="111"/>
      <c r="I1121" s="111"/>
      <c r="J1121" s="111"/>
      <c r="K1121" s="112">
        <f>J1123</f>
        <v>128.94</v>
      </c>
      <c r="L1121" s="112" t="s">
        <v>446</v>
      </c>
      <c r="M1121" s="112">
        <f>ROUND(L1121*(1+$N$10),2)</f>
        <v>27.63</v>
      </c>
      <c r="N1121" s="112">
        <f>TRUNC($K1121*M1121,2)</f>
        <v>3562.61</v>
      </c>
      <c r="O1121" s="112" t="s">
        <v>784</v>
      </c>
      <c r="P1121" s="112">
        <f>ROUND(O1121*(1+$Q$10),2)</f>
        <v>27.57</v>
      </c>
      <c r="Q1121" s="112">
        <f>TRUNC($K1121*P1121,2)</f>
        <v>3554.87</v>
      </c>
      <c r="R1121" s="113"/>
      <c r="S1121" s="112"/>
      <c r="T1121" s="160"/>
      <c r="U1121" s="160"/>
    </row>
    <row r="1122" spans="1:21" s="116" customFormat="1" x14ac:dyDescent="0.35">
      <c r="A1122" s="107"/>
      <c r="B1122" s="107"/>
      <c r="C1122" s="108"/>
      <c r="D1122" s="128" t="s">
        <v>443</v>
      </c>
      <c r="E1122" s="107"/>
      <c r="F1122" s="112">
        <v>2</v>
      </c>
      <c r="G1122" s="112">
        <f>J962</f>
        <v>64.47</v>
      </c>
      <c r="H1122" s="112"/>
      <c r="I1122" s="112"/>
      <c r="J1122" s="105">
        <f t="shared" ref="J1122" si="108">ROUND(PRODUCT(F1122:I1122),2)</f>
        <v>128.94</v>
      </c>
      <c r="K1122" s="112"/>
      <c r="L1122" s="112"/>
      <c r="M1122" s="112"/>
      <c r="N1122" s="112"/>
      <c r="O1122" s="112"/>
      <c r="P1122" s="112"/>
      <c r="Q1122" s="112"/>
      <c r="S1122" s="112"/>
    </row>
    <row r="1123" spans="1:21" s="70" customFormat="1" x14ac:dyDescent="0.35">
      <c r="A1123" s="102"/>
      <c r="B1123" s="102"/>
      <c r="C1123" s="102"/>
      <c r="D1123" s="121" t="str">
        <f>"Total item "&amp;A1121</f>
        <v>Total item 9.7</v>
      </c>
      <c r="E1123" s="104"/>
      <c r="F1123" s="105"/>
      <c r="G1123" s="105"/>
      <c r="H1123" s="105"/>
      <c r="I1123" s="105"/>
      <c r="J1123" s="98">
        <f>SUM(J1122:J1122)</f>
        <v>128.94</v>
      </c>
      <c r="K1123" s="105"/>
      <c r="L1123" s="105"/>
      <c r="M1123" s="105"/>
      <c r="N1123" s="105"/>
      <c r="O1123" s="105"/>
      <c r="P1123" s="105"/>
      <c r="Q1123" s="105"/>
      <c r="S1123" s="105"/>
      <c r="T1123" s="78"/>
      <c r="U1123" s="78"/>
    </row>
    <row r="1124" spans="1:21" x14ac:dyDescent="0.35">
      <c r="A1124" s="139"/>
      <c r="B1124" s="88"/>
      <c r="C1124" s="88"/>
      <c r="D1124" s="132"/>
      <c r="E1124" s="133"/>
      <c r="F1124" s="91"/>
      <c r="G1124" s="91"/>
      <c r="H1124" s="91"/>
      <c r="I1124" s="91"/>
      <c r="J1124" s="90"/>
      <c r="K1124" s="91"/>
      <c r="L1124" s="91"/>
      <c r="M1124" s="91"/>
      <c r="N1124" s="91"/>
      <c r="O1124" s="91"/>
      <c r="P1124" s="91"/>
      <c r="Q1124" s="91"/>
      <c r="S1124" s="91"/>
      <c r="T1124" s="144"/>
      <c r="U1124" s="144"/>
    </row>
    <row r="1125" spans="1:21" s="116" customFormat="1" ht="58.5" customHeight="1" x14ac:dyDescent="0.35">
      <c r="A1125" s="107" t="s">
        <v>298</v>
      </c>
      <c r="B1125" s="107" t="s">
        <v>31</v>
      </c>
      <c r="C1125" s="108" t="s">
        <v>492</v>
      </c>
      <c r="D1125" s="109" t="s">
        <v>493</v>
      </c>
      <c r="E1125" s="107" t="s">
        <v>82</v>
      </c>
      <c r="F1125" s="111"/>
      <c r="G1125" s="111"/>
      <c r="H1125" s="111"/>
      <c r="I1125" s="111"/>
      <c r="J1125" s="111"/>
      <c r="K1125" s="112">
        <f>J1128</f>
        <v>1136.02</v>
      </c>
      <c r="L1125" s="112" t="s">
        <v>785</v>
      </c>
      <c r="M1125" s="112">
        <f>ROUND(L1125*(1+$N$10),2)</f>
        <v>13.85</v>
      </c>
      <c r="N1125" s="112">
        <f>TRUNC($K1125*M1125,2)</f>
        <v>15733.87</v>
      </c>
      <c r="O1125" s="112" t="s">
        <v>786</v>
      </c>
      <c r="P1125" s="112">
        <f>ROUND(O1125*(1+$Q$10),2)</f>
        <v>13.76</v>
      </c>
      <c r="Q1125" s="112">
        <f>TRUNC($K1125*P1125,2)</f>
        <v>15631.63</v>
      </c>
      <c r="R1125" s="113"/>
      <c r="S1125" s="112"/>
    </row>
    <row r="1126" spans="1:21" s="116" customFormat="1" x14ac:dyDescent="0.35">
      <c r="A1126" s="107"/>
      <c r="B1126" s="107"/>
      <c r="C1126" s="108"/>
      <c r="D1126" s="140" t="s">
        <v>921</v>
      </c>
      <c r="E1126" s="107"/>
      <c r="F1126" s="112"/>
      <c r="G1126" s="112" t="s">
        <v>128</v>
      </c>
      <c r="H1126" s="112"/>
      <c r="I1126" s="112"/>
      <c r="J1126" s="105">
        <f t="shared" ref="J1126:J1127" si="109">ROUND(PRODUCT(F1126:I1126),2)</f>
        <v>0</v>
      </c>
      <c r="K1126" s="112"/>
      <c r="L1126" s="112"/>
      <c r="M1126" s="112"/>
      <c r="N1126" s="112"/>
      <c r="O1126" s="112"/>
      <c r="P1126" s="112"/>
      <c r="Q1126" s="112"/>
      <c r="R1126" s="113"/>
      <c r="S1126" s="112"/>
    </row>
    <row r="1127" spans="1:21" s="116" customFormat="1" x14ac:dyDescent="0.35">
      <c r="A1127" s="107"/>
      <c r="B1127" s="107"/>
      <c r="C1127" s="108"/>
      <c r="D1127" s="128" t="s">
        <v>947</v>
      </c>
      <c r="E1127" s="107"/>
      <c r="F1127" s="112"/>
      <c r="G1127" s="112">
        <v>1136.02</v>
      </c>
      <c r="H1127" s="112"/>
      <c r="I1127" s="112"/>
      <c r="J1127" s="105">
        <f t="shared" si="109"/>
        <v>1136.02</v>
      </c>
      <c r="K1127" s="112"/>
      <c r="L1127" s="112"/>
      <c r="M1127" s="112"/>
      <c r="N1127" s="112"/>
      <c r="O1127" s="112"/>
      <c r="P1127" s="112"/>
      <c r="Q1127" s="112"/>
      <c r="R1127" s="113"/>
      <c r="S1127" s="112"/>
    </row>
    <row r="1128" spans="1:21" s="70" customFormat="1" x14ac:dyDescent="0.35">
      <c r="A1128" s="102"/>
      <c r="B1128" s="102"/>
      <c r="C1128" s="102"/>
      <c r="D1128" s="121" t="str">
        <f>"Total item "&amp;A1125</f>
        <v>Total item 9.8</v>
      </c>
      <c r="E1128" s="104"/>
      <c r="F1128" s="105"/>
      <c r="G1128" s="105"/>
      <c r="H1128" s="105"/>
      <c r="I1128" s="105"/>
      <c r="J1128" s="98">
        <f>SUM(J1126:J1127)</f>
        <v>1136.02</v>
      </c>
      <c r="K1128" s="105"/>
      <c r="L1128" s="105"/>
      <c r="M1128" s="105"/>
      <c r="N1128" s="105"/>
      <c r="O1128" s="105"/>
      <c r="P1128" s="105"/>
      <c r="Q1128" s="105"/>
      <c r="S1128" s="105"/>
    </row>
    <row r="1129" spans="1:21" x14ac:dyDescent="0.35">
      <c r="A1129" s="139"/>
      <c r="B1129" s="88"/>
      <c r="C1129" s="88"/>
      <c r="D1129" s="132"/>
      <c r="E1129" s="133"/>
      <c r="F1129" s="91"/>
      <c r="G1129" s="91"/>
      <c r="H1129" s="91"/>
      <c r="I1129" s="91"/>
      <c r="J1129" s="90"/>
      <c r="K1129" s="91"/>
      <c r="L1129" s="91"/>
      <c r="M1129" s="91"/>
      <c r="N1129" s="91"/>
      <c r="O1129" s="91"/>
      <c r="P1129" s="91"/>
      <c r="Q1129" s="91"/>
      <c r="S1129" s="91"/>
      <c r="T1129" s="144"/>
      <c r="U1129" s="144"/>
    </row>
    <row r="1130" spans="1:21" s="116" customFormat="1" ht="58.5" customHeight="1" x14ac:dyDescent="0.35">
      <c r="A1130" s="107" t="s">
        <v>299</v>
      </c>
      <c r="B1130" s="107" t="s">
        <v>31</v>
      </c>
      <c r="C1130" s="108" t="s">
        <v>490</v>
      </c>
      <c r="D1130" s="109" t="s">
        <v>491</v>
      </c>
      <c r="E1130" s="107" t="s">
        <v>82</v>
      </c>
      <c r="F1130" s="111"/>
      <c r="G1130" s="111" t="s">
        <v>128</v>
      </c>
      <c r="H1130" s="111"/>
      <c r="I1130" s="111"/>
      <c r="J1130" s="111"/>
      <c r="K1130" s="112">
        <f>J1132</f>
        <v>1136.02</v>
      </c>
      <c r="L1130" s="112" t="s">
        <v>787</v>
      </c>
      <c r="M1130" s="112">
        <f>ROUND(L1130*(1+$N$10),2)</f>
        <v>14.5</v>
      </c>
      <c r="N1130" s="112">
        <f>TRUNC($K1130*M1130,2)</f>
        <v>16472.29</v>
      </c>
      <c r="O1130" s="112" t="s">
        <v>788</v>
      </c>
      <c r="P1130" s="112">
        <f>ROUND(O1130*(1+$Q$10),2)</f>
        <v>14.38</v>
      </c>
      <c r="Q1130" s="112">
        <f>TRUNC($K1130*P1130,2)</f>
        <v>16335.96</v>
      </c>
      <c r="R1130" s="113"/>
      <c r="S1130" s="112"/>
    </row>
    <row r="1131" spans="1:21" s="116" customFormat="1" x14ac:dyDescent="0.35">
      <c r="A1131" s="107"/>
      <c r="B1131" s="107"/>
      <c r="C1131" s="108"/>
      <c r="D1131" s="128" t="s">
        <v>643</v>
      </c>
      <c r="E1131" s="107"/>
      <c r="F1131" s="112"/>
      <c r="G1131" s="112">
        <f>J1128</f>
        <v>1136.02</v>
      </c>
      <c r="H1131" s="112"/>
      <c r="I1131" s="112"/>
      <c r="J1131" s="112">
        <f>ROUND(PRODUCT(F1131:I1131),2)</f>
        <v>1136.02</v>
      </c>
      <c r="K1131" s="112"/>
      <c r="L1131" s="131"/>
      <c r="M1131" s="112"/>
      <c r="N1131" s="112"/>
      <c r="O1131" s="131"/>
      <c r="P1131" s="112"/>
      <c r="Q1131" s="112"/>
      <c r="R1131" s="119"/>
      <c r="S1131" s="112"/>
    </row>
    <row r="1132" spans="1:21" s="70" customFormat="1" x14ac:dyDescent="0.35">
      <c r="A1132" s="102"/>
      <c r="B1132" s="102"/>
      <c r="C1132" s="102"/>
      <c r="D1132" s="121" t="str">
        <f>"Total item "&amp;A1130</f>
        <v>Total item 9.9</v>
      </c>
      <c r="E1132" s="104"/>
      <c r="F1132" s="105"/>
      <c r="G1132" s="105"/>
      <c r="H1132" s="105"/>
      <c r="I1132" s="105"/>
      <c r="J1132" s="98">
        <f>SUM(J1131:J1131)</f>
        <v>1136.02</v>
      </c>
      <c r="K1132" s="105"/>
      <c r="L1132" s="105"/>
      <c r="M1132" s="105"/>
      <c r="N1132" s="105"/>
      <c r="O1132" s="105"/>
      <c r="P1132" s="105"/>
      <c r="Q1132" s="105"/>
      <c r="S1132" s="105"/>
    </row>
    <row r="1133" spans="1:21" x14ac:dyDescent="0.35">
      <c r="A1133" s="139"/>
      <c r="B1133" s="88"/>
      <c r="C1133" s="88"/>
      <c r="D1133" s="132"/>
      <c r="E1133" s="133"/>
      <c r="F1133" s="91"/>
      <c r="G1133" s="91"/>
      <c r="H1133" s="91"/>
      <c r="I1133" s="91"/>
      <c r="J1133" s="90"/>
      <c r="K1133" s="91"/>
      <c r="L1133" s="91"/>
      <c r="M1133" s="91"/>
      <c r="N1133" s="91"/>
      <c r="O1133" s="91"/>
      <c r="P1133" s="91"/>
      <c r="Q1133" s="91"/>
      <c r="S1133" s="91"/>
      <c r="T1133" s="144"/>
      <c r="U1133" s="144"/>
    </row>
    <row r="1134" spans="1:21" s="116" customFormat="1" ht="46.15" customHeight="1" x14ac:dyDescent="0.35">
      <c r="A1134" s="107" t="s">
        <v>907</v>
      </c>
      <c r="B1134" s="107" t="s">
        <v>31</v>
      </c>
      <c r="C1134" s="108" t="s">
        <v>908</v>
      </c>
      <c r="D1134" s="109" t="s">
        <v>909</v>
      </c>
      <c r="E1134" s="107" t="s">
        <v>82</v>
      </c>
      <c r="F1134" s="111"/>
      <c r="G1134" s="111"/>
      <c r="H1134" s="111"/>
      <c r="I1134" s="111"/>
      <c r="J1134" s="111"/>
      <c r="K1134" s="112">
        <f>J1136</f>
        <v>561.92999999999995</v>
      </c>
      <c r="L1134" s="112" t="s">
        <v>910</v>
      </c>
      <c r="M1134" s="112">
        <f>ROUND(L1134*(1+$N$10),2)</f>
        <v>84.96</v>
      </c>
      <c r="N1134" s="112">
        <f>TRUNC($K1134*M1134,2)</f>
        <v>47741.57</v>
      </c>
      <c r="O1134" s="112" t="s">
        <v>911</v>
      </c>
      <c r="P1134" s="112">
        <f>ROUND(O1134*(1+$Q$10),2)</f>
        <v>81.819999999999993</v>
      </c>
      <c r="Q1134" s="112">
        <f>TRUNC($K1134*P1134,2)</f>
        <v>45977.11</v>
      </c>
      <c r="R1134" s="113"/>
      <c r="S1134" s="112"/>
    </row>
    <row r="1135" spans="1:21" s="116" customFormat="1" x14ac:dyDescent="0.35">
      <c r="A1135" s="107"/>
      <c r="B1135" s="107"/>
      <c r="C1135" s="108"/>
      <c r="D1135" s="128" t="s">
        <v>912</v>
      </c>
      <c r="E1135" s="107"/>
      <c r="F1135" s="112"/>
      <c r="G1135" s="112">
        <v>30.49</v>
      </c>
      <c r="H1135" s="112">
        <v>18.43</v>
      </c>
      <c r="I1135" s="112"/>
      <c r="J1135" s="112">
        <f>ROUND(PRODUCT(F1135:I1135),2)</f>
        <v>561.92999999999995</v>
      </c>
      <c r="K1135" s="112"/>
      <c r="L1135" s="131"/>
      <c r="M1135" s="112"/>
      <c r="N1135" s="112"/>
      <c r="O1135" s="131"/>
      <c r="P1135" s="112"/>
      <c r="Q1135" s="112"/>
      <c r="R1135" s="119"/>
      <c r="S1135" s="112"/>
    </row>
    <row r="1136" spans="1:21" s="70" customFormat="1" x14ac:dyDescent="0.35">
      <c r="A1136" s="102"/>
      <c r="B1136" s="102"/>
      <c r="C1136" s="102"/>
      <c r="D1136" s="121" t="str">
        <f>"Total item "&amp;A1134</f>
        <v>Total item 9.10</v>
      </c>
      <c r="E1136" s="104"/>
      <c r="F1136" s="105"/>
      <c r="G1136" s="105"/>
      <c r="H1136" s="105"/>
      <c r="I1136" s="105"/>
      <c r="J1136" s="98">
        <f>SUM(J1135:J1135)</f>
        <v>561.92999999999995</v>
      </c>
      <c r="K1136" s="105"/>
      <c r="L1136" s="105"/>
      <c r="M1136" s="105"/>
      <c r="N1136" s="105"/>
      <c r="O1136" s="105"/>
      <c r="P1136" s="105"/>
      <c r="Q1136" s="105"/>
      <c r="S1136" s="105"/>
    </row>
    <row r="1137" spans="1:21" x14ac:dyDescent="0.35">
      <c r="A1137" s="139"/>
      <c r="B1137" s="88"/>
      <c r="C1137" s="88"/>
      <c r="D1137" s="132"/>
      <c r="E1137" s="133"/>
      <c r="F1137" s="91"/>
      <c r="G1137" s="91"/>
      <c r="H1137" s="91"/>
      <c r="I1137" s="91"/>
      <c r="J1137" s="90"/>
      <c r="K1137" s="91"/>
      <c r="L1137" s="91"/>
      <c r="M1137" s="91"/>
      <c r="N1137" s="91"/>
      <c r="O1137" s="91"/>
      <c r="P1137" s="91"/>
      <c r="Q1137" s="91"/>
      <c r="S1137" s="91"/>
      <c r="T1137" s="144"/>
      <c r="U1137" s="144"/>
    </row>
    <row r="1138" spans="1:21" s="116" customFormat="1" ht="42.65" customHeight="1" x14ac:dyDescent="0.35">
      <c r="A1138" s="107" t="s">
        <v>913</v>
      </c>
      <c r="B1138" s="107" t="s">
        <v>31</v>
      </c>
      <c r="C1138" s="108" t="s">
        <v>914</v>
      </c>
      <c r="D1138" s="109" t="s">
        <v>915</v>
      </c>
      <c r="E1138" s="107" t="s">
        <v>81</v>
      </c>
      <c r="F1138" s="111"/>
      <c r="G1138" s="111"/>
      <c r="H1138" s="111"/>
      <c r="I1138" s="111"/>
      <c r="J1138" s="111"/>
      <c r="K1138" s="112">
        <f>J1146</f>
        <v>232.92000000000002</v>
      </c>
      <c r="L1138" s="112" t="s">
        <v>916</v>
      </c>
      <c r="M1138" s="112">
        <f>ROUND(L1138*(1+$N$10),2)</f>
        <v>13.52</v>
      </c>
      <c r="N1138" s="112">
        <f>TRUNC($K1138*M1138,2)</f>
        <v>3149.07</v>
      </c>
      <c r="O1138" s="112" t="s">
        <v>917</v>
      </c>
      <c r="P1138" s="112">
        <f>ROUND(O1138*(1+$Q$10),2)</f>
        <v>13.72</v>
      </c>
      <c r="Q1138" s="112">
        <f>TRUNC($K1138*P1138,2)</f>
        <v>3195.66</v>
      </c>
      <c r="R1138" s="113"/>
      <c r="S1138" s="112"/>
    </row>
    <row r="1139" spans="1:21" s="116" customFormat="1" x14ac:dyDescent="0.35">
      <c r="A1139" s="107"/>
      <c r="B1139" s="107"/>
      <c r="C1139" s="108"/>
      <c r="D1139" s="128" t="s">
        <v>948</v>
      </c>
      <c r="E1139" s="107"/>
      <c r="F1139" s="112">
        <v>2</v>
      </c>
      <c r="G1139" s="112">
        <v>28.65</v>
      </c>
      <c r="H1139" s="112"/>
      <c r="I1139" s="112"/>
      <c r="J1139" s="112">
        <f>ROUND(PRODUCT(F1139:I1139),2)</f>
        <v>57.3</v>
      </c>
      <c r="K1139" s="112"/>
      <c r="L1139" s="131"/>
      <c r="M1139" s="112"/>
      <c r="N1139" s="112"/>
      <c r="O1139" s="131"/>
      <c r="P1139" s="112"/>
      <c r="Q1139" s="112"/>
      <c r="R1139" s="119"/>
      <c r="S1139" s="112"/>
    </row>
    <row r="1140" spans="1:21" s="116" customFormat="1" x14ac:dyDescent="0.35">
      <c r="A1140" s="107"/>
      <c r="B1140" s="107"/>
      <c r="C1140" s="108"/>
      <c r="D1140" s="128"/>
      <c r="E1140" s="107"/>
      <c r="F1140" s="112">
        <v>3</v>
      </c>
      <c r="G1140" s="112">
        <v>15.24</v>
      </c>
      <c r="H1140" s="112"/>
      <c r="I1140" s="112"/>
      <c r="J1140" s="112">
        <f t="shared" ref="J1140:J1145" si="110">ROUND(PRODUCT(F1140:I1140),2)</f>
        <v>45.72</v>
      </c>
      <c r="K1140" s="112"/>
      <c r="L1140" s="131"/>
      <c r="M1140" s="112"/>
      <c r="N1140" s="112"/>
      <c r="O1140" s="131"/>
      <c r="P1140" s="112"/>
      <c r="Q1140" s="112"/>
      <c r="R1140" s="119"/>
      <c r="S1140" s="112"/>
    </row>
    <row r="1141" spans="1:21" s="116" customFormat="1" x14ac:dyDescent="0.35">
      <c r="A1141" s="107"/>
      <c r="B1141" s="107"/>
      <c r="C1141" s="108"/>
      <c r="D1141" s="128"/>
      <c r="E1141" s="107"/>
      <c r="F1141" s="112">
        <v>4</v>
      </c>
      <c r="G1141" s="112">
        <v>4.2</v>
      </c>
      <c r="H1141" s="112"/>
      <c r="I1141" s="112"/>
      <c r="J1141" s="112">
        <f t="shared" si="110"/>
        <v>16.8</v>
      </c>
      <c r="K1141" s="112"/>
      <c r="L1141" s="131"/>
      <c r="M1141" s="112"/>
      <c r="N1141" s="112"/>
      <c r="O1141" s="131"/>
      <c r="P1141" s="112"/>
      <c r="Q1141" s="112"/>
      <c r="R1141" s="119"/>
      <c r="S1141" s="112"/>
    </row>
    <row r="1142" spans="1:21" s="116" customFormat="1" x14ac:dyDescent="0.35">
      <c r="A1142" s="107"/>
      <c r="B1142" s="107"/>
      <c r="C1142" s="108"/>
      <c r="D1142" s="128"/>
      <c r="E1142" s="107"/>
      <c r="F1142" s="112">
        <v>2</v>
      </c>
      <c r="G1142" s="112">
        <v>11.5</v>
      </c>
      <c r="H1142" s="112"/>
      <c r="I1142" s="112"/>
      <c r="J1142" s="112">
        <f t="shared" si="110"/>
        <v>23</v>
      </c>
      <c r="K1142" s="112"/>
      <c r="L1142" s="131"/>
      <c r="M1142" s="112"/>
      <c r="N1142" s="112"/>
      <c r="O1142" s="131"/>
      <c r="P1142" s="112"/>
      <c r="Q1142" s="112"/>
      <c r="R1142" s="119"/>
      <c r="S1142" s="112"/>
    </row>
    <row r="1143" spans="1:21" s="116" customFormat="1" x14ac:dyDescent="0.35">
      <c r="A1143" s="107"/>
      <c r="B1143" s="107"/>
      <c r="C1143" s="108"/>
      <c r="D1143" s="128"/>
      <c r="E1143" s="107"/>
      <c r="F1143" s="112">
        <v>8</v>
      </c>
      <c r="G1143" s="112">
        <v>5.8</v>
      </c>
      <c r="H1143" s="112"/>
      <c r="I1143" s="112"/>
      <c r="J1143" s="112">
        <f t="shared" si="110"/>
        <v>46.4</v>
      </c>
      <c r="K1143" s="112"/>
      <c r="L1143" s="131"/>
      <c r="M1143" s="112"/>
      <c r="N1143" s="112"/>
      <c r="O1143" s="131"/>
      <c r="P1143" s="112"/>
      <c r="Q1143" s="112"/>
      <c r="R1143" s="119"/>
      <c r="S1143" s="112"/>
    </row>
    <row r="1144" spans="1:21" s="116" customFormat="1" x14ac:dyDescent="0.35">
      <c r="A1144" s="107"/>
      <c r="B1144" s="107"/>
      <c r="C1144" s="108"/>
      <c r="D1144" s="128"/>
      <c r="E1144" s="107"/>
      <c r="F1144" s="112">
        <v>2</v>
      </c>
      <c r="G1144" s="112">
        <v>4.9000000000000004</v>
      </c>
      <c r="H1144" s="112"/>
      <c r="I1144" s="112"/>
      <c r="J1144" s="112">
        <f t="shared" si="110"/>
        <v>9.8000000000000007</v>
      </c>
      <c r="K1144" s="112"/>
      <c r="L1144" s="131"/>
      <c r="M1144" s="112"/>
      <c r="N1144" s="112"/>
      <c r="O1144" s="131"/>
      <c r="P1144" s="112"/>
      <c r="Q1144" s="112"/>
      <c r="R1144" s="119"/>
      <c r="S1144" s="112"/>
    </row>
    <row r="1145" spans="1:21" s="116" customFormat="1" x14ac:dyDescent="0.35">
      <c r="A1145" s="107"/>
      <c r="B1145" s="107"/>
      <c r="C1145" s="108"/>
      <c r="D1145" s="128"/>
      <c r="E1145" s="107"/>
      <c r="F1145" s="112">
        <v>3</v>
      </c>
      <c r="G1145" s="112">
        <v>11.3</v>
      </c>
      <c r="H1145" s="112"/>
      <c r="I1145" s="112"/>
      <c r="J1145" s="112">
        <f t="shared" si="110"/>
        <v>33.9</v>
      </c>
      <c r="K1145" s="112"/>
      <c r="L1145" s="131"/>
      <c r="M1145" s="112"/>
      <c r="N1145" s="112"/>
      <c r="O1145" s="131"/>
      <c r="P1145" s="112"/>
      <c r="Q1145" s="112"/>
      <c r="R1145" s="119"/>
      <c r="S1145" s="112"/>
    </row>
    <row r="1146" spans="1:21" s="70" customFormat="1" x14ac:dyDescent="0.35">
      <c r="A1146" s="102"/>
      <c r="B1146" s="102"/>
      <c r="C1146" s="102"/>
      <c r="D1146" s="121" t="str">
        <f>"Total item "&amp;A1138</f>
        <v>Total item 9.11</v>
      </c>
      <c r="E1146" s="104"/>
      <c r="F1146" s="105"/>
      <c r="G1146" s="105"/>
      <c r="H1146" s="105"/>
      <c r="I1146" s="105"/>
      <c r="J1146" s="98">
        <f>SUM(J1139:J1145)</f>
        <v>232.92000000000002</v>
      </c>
      <c r="K1146" s="105"/>
      <c r="L1146" s="105"/>
      <c r="M1146" s="105"/>
      <c r="N1146" s="105"/>
      <c r="O1146" s="105"/>
      <c r="P1146" s="105"/>
      <c r="Q1146" s="105"/>
      <c r="S1146" s="105"/>
    </row>
    <row r="1147" spans="1:21" s="70" customFormat="1" x14ac:dyDescent="0.35">
      <c r="A1147" s="101"/>
      <c r="B1147" s="351" t="s">
        <v>661</v>
      </c>
      <c r="C1147" s="102"/>
      <c r="D1147" s="121"/>
      <c r="E1147" s="104"/>
      <c r="F1147" s="105"/>
      <c r="G1147" s="105"/>
      <c r="H1147" s="105"/>
      <c r="I1147" s="105"/>
      <c r="J1147" s="106"/>
      <c r="K1147" s="105"/>
      <c r="L1147" s="105"/>
      <c r="M1147" s="105"/>
      <c r="N1147" s="105"/>
      <c r="O1147" s="105"/>
      <c r="P1147" s="105"/>
      <c r="Q1147" s="105"/>
      <c r="S1147" s="105"/>
      <c r="T1147" s="78"/>
      <c r="U1147" s="78"/>
    </row>
    <row r="1148" spans="1:21" s="138" customFormat="1" x14ac:dyDescent="0.35">
      <c r="A1148" s="123" t="s">
        <v>21</v>
      </c>
      <c r="B1148" s="124" t="s">
        <v>661</v>
      </c>
      <c r="C1148" s="124"/>
      <c r="D1148" s="125" t="s">
        <v>221</v>
      </c>
      <c r="E1148" s="124"/>
      <c r="F1148" s="98"/>
      <c r="G1148" s="98"/>
      <c r="H1148" s="98"/>
      <c r="I1148" s="98"/>
      <c r="J1148" s="98"/>
      <c r="K1148" s="98"/>
      <c r="L1148" s="98"/>
      <c r="M1148" s="98"/>
      <c r="N1148" s="98" t="e">
        <f>SUM(N1149:N1427)</f>
        <v>#REF!</v>
      </c>
      <c r="O1148" s="98"/>
      <c r="P1148" s="98"/>
      <c r="Q1148" s="98" t="e">
        <f>SUM(Q1149:Q1427)</f>
        <v>#REF!</v>
      </c>
      <c r="S1148" s="98" t="e">
        <f>Q1148-N1148</f>
        <v>#REF!</v>
      </c>
      <c r="T1148" s="143"/>
      <c r="U1148" s="143"/>
    </row>
    <row r="1149" spans="1:21" x14ac:dyDescent="0.35">
      <c r="A1149" s="139"/>
      <c r="B1149" s="88"/>
      <c r="C1149" s="88"/>
      <c r="D1149" s="132"/>
      <c r="E1149" s="133"/>
      <c r="F1149" s="91"/>
      <c r="G1149" s="91"/>
      <c r="H1149" s="91"/>
      <c r="I1149" s="91"/>
      <c r="J1149" s="90"/>
      <c r="K1149" s="91"/>
      <c r="L1149" s="91"/>
      <c r="M1149" s="91"/>
      <c r="N1149" s="91"/>
      <c r="O1149" s="91"/>
      <c r="P1149" s="91"/>
      <c r="Q1149" s="91"/>
      <c r="S1149" s="91"/>
      <c r="T1149" s="144"/>
      <c r="U1149" s="144"/>
    </row>
    <row r="1150" spans="1:21" s="116" customFormat="1" ht="56.25" customHeight="1" x14ac:dyDescent="0.35">
      <c r="A1150" s="107" t="s">
        <v>125</v>
      </c>
      <c r="B1150" s="107" t="s">
        <v>123</v>
      </c>
      <c r="C1150" s="108">
        <v>10</v>
      </c>
      <c r="D1150" s="109" t="s">
        <v>444</v>
      </c>
      <c r="E1150" s="107" t="s">
        <v>80</v>
      </c>
      <c r="F1150" s="111"/>
      <c r="G1150" s="111"/>
      <c r="H1150" s="111"/>
      <c r="I1150" s="111"/>
      <c r="J1150" s="111"/>
      <c r="K1150" s="112">
        <f>J1171</f>
        <v>34</v>
      </c>
      <c r="L1150" s="112" t="e">
        <f>COMPOSIÇÕES!#REF!</f>
        <v>#REF!</v>
      </c>
      <c r="M1150" s="112" t="e">
        <f>ROUND(L1150*(1+$N$10),2)</f>
        <v>#REF!</v>
      </c>
      <c r="N1150" s="112" t="e">
        <f>TRUNC($K1150*M1150,2)</f>
        <v>#REF!</v>
      </c>
      <c r="O1150" s="112" t="e">
        <f>COMPOSIÇÕES!#REF!</f>
        <v>#REF!</v>
      </c>
      <c r="P1150" s="112" t="e">
        <f>ROUND(O1150*(1+$Q$10),2)</f>
        <v>#REF!</v>
      </c>
      <c r="Q1150" s="112" t="e">
        <f>TRUNC($K1150*P1150,2)</f>
        <v>#REF!</v>
      </c>
      <c r="R1150" s="113"/>
      <c r="S1150" s="112"/>
    </row>
    <row r="1151" spans="1:21" s="116" customFormat="1" x14ac:dyDescent="0.35">
      <c r="A1151" s="107"/>
      <c r="B1151" s="107"/>
      <c r="C1151" s="108"/>
      <c r="D1151" s="140" t="s">
        <v>1049</v>
      </c>
      <c r="E1151" s="107"/>
      <c r="F1151" s="112"/>
      <c r="G1151" s="112"/>
      <c r="H1151" s="112"/>
      <c r="I1151" s="112"/>
      <c r="J1151" s="105"/>
      <c r="K1151" s="112"/>
      <c r="L1151" s="112"/>
      <c r="M1151" s="112"/>
      <c r="N1151" s="112"/>
      <c r="O1151" s="112"/>
      <c r="P1151" s="112"/>
      <c r="Q1151" s="112"/>
      <c r="S1151" s="112"/>
    </row>
    <row r="1152" spans="1:21" s="116" customFormat="1" x14ac:dyDescent="0.35">
      <c r="A1152" s="107"/>
      <c r="B1152" s="107"/>
      <c r="C1152" s="108"/>
      <c r="D1152" s="128" t="s">
        <v>1040</v>
      </c>
      <c r="E1152" s="107"/>
      <c r="F1152" s="112">
        <v>1</v>
      </c>
      <c r="G1152" s="112"/>
      <c r="H1152" s="112"/>
      <c r="I1152" s="112"/>
      <c r="J1152" s="105">
        <f t="shared" ref="J1152:J1160" si="111">ROUND(PRODUCT(F1152:I1152),2)</f>
        <v>1</v>
      </c>
      <c r="K1152" s="112"/>
      <c r="L1152" s="112"/>
      <c r="M1152" s="112"/>
      <c r="N1152" s="112"/>
      <c r="O1152" s="112"/>
      <c r="P1152" s="112"/>
      <c r="Q1152" s="112"/>
      <c r="S1152" s="112"/>
    </row>
    <row r="1153" spans="1:19" s="116" customFormat="1" x14ac:dyDescent="0.35">
      <c r="A1153" s="107"/>
      <c r="B1153" s="107"/>
      <c r="C1153" s="108"/>
      <c r="D1153" s="128" t="s">
        <v>676</v>
      </c>
      <c r="E1153" s="107"/>
      <c r="F1153" s="112">
        <v>1</v>
      </c>
      <c r="G1153" s="112"/>
      <c r="H1153" s="112"/>
      <c r="I1153" s="112"/>
      <c r="J1153" s="105">
        <f t="shared" si="111"/>
        <v>1</v>
      </c>
      <c r="K1153" s="112"/>
      <c r="L1153" s="112"/>
      <c r="M1153" s="112"/>
      <c r="N1153" s="112"/>
      <c r="O1153" s="112"/>
      <c r="P1153" s="112"/>
      <c r="Q1153" s="112"/>
      <c r="S1153" s="112"/>
    </row>
    <row r="1154" spans="1:19" s="116" customFormat="1" x14ac:dyDescent="0.35">
      <c r="A1154" s="107"/>
      <c r="B1154" s="107"/>
      <c r="C1154" s="108"/>
      <c r="D1154" s="128" t="s">
        <v>680</v>
      </c>
      <c r="E1154" s="107"/>
      <c r="F1154" s="112">
        <v>3</v>
      </c>
      <c r="G1154" s="112"/>
      <c r="H1154" s="112"/>
      <c r="I1154" s="112"/>
      <c r="J1154" s="105">
        <f t="shared" si="111"/>
        <v>3</v>
      </c>
      <c r="K1154" s="112"/>
      <c r="L1154" s="112"/>
      <c r="M1154" s="112"/>
      <c r="N1154" s="112"/>
      <c r="O1154" s="112"/>
      <c r="P1154" s="112"/>
      <c r="Q1154" s="112"/>
      <c r="S1154" s="112"/>
    </row>
    <row r="1155" spans="1:19" s="116" customFormat="1" x14ac:dyDescent="0.35">
      <c r="A1155" s="107"/>
      <c r="B1155" s="107"/>
      <c r="C1155" s="108"/>
      <c r="D1155" s="128" t="s">
        <v>403</v>
      </c>
      <c r="E1155" s="107"/>
      <c r="F1155" s="112">
        <v>3</v>
      </c>
      <c r="G1155" s="112"/>
      <c r="H1155" s="112"/>
      <c r="I1155" s="112"/>
      <c r="J1155" s="105">
        <f t="shared" si="111"/>
        <v>3</v>
      </c>
      <c r="K1155" s="112"/>
      <c r="L1155" s="112"/>
      <c r="M1155" s="112"/>
      <c r="N1155" s="112"/>
      <c r="O1155" s="112"/>
      <c r="P1155" s="112"/>
      <c r="Q1155" s="112"/>
      <c r="S1155" s="112"/>
    </row>
    <row r="1156" spans="1:19" s="116" customFormat="1" x14ac:dyDescent="0.35">
      <c r="A1156" s="107"/>
      <c r="B1156" s="107"/>
      <c r="C1156" s="108"/>
      <c r="D1156" s="128" t="s">
        <v>1041</v>
      </c>
      <c r="E1156" s="107"/>
      <c r="F1156" s="112">
        <v>1</v>
      </c>
      <c r="G1156" s="112"/>
      <c r="H1156" s="112"/>
      <c r="I1156" s="112"/>
      <c r="J1156" s="105">
        <f t="shared" si="111"/>
        <v>1</v>
      </c>
      <c r="K1156" s="112"/>
      <c r="L1156" s="112"/>
      <c r="M1156" s="112"/>
      <c r="N1156" s="112"/>
      <c r="O1156" s="112"/>
      <c r="P1156" s="112"/>
      <c r="Q1156" s="112"/>
      <c r="S1156" s="112"/>
    </row>
    <row r="1157" spans="1:19" s="116" customFormat="1" x14ac:dyDescent="0.35">
      <c r="A1157" s="107"/>
      <c r="B1157" s="107"/>
      <c r="C1157" s="108"/>
      <c r="D1157" s="128" t="s">
        <v>685</v>
      </c>
      <c r="E1157" s="107"/>
      <c r="F1157" s="112">
        <v>2</v>
      </c>
      <c r="G1157" s="112"/>
      <c r="H1157" s="112"/>
      <c r="I1157" s="112"/>
      <c r="J1157" s="105">
        <f t="shared" si="111"/>
        <v>2</v>
      </c>
      <c r="K1157" s="112"/>
      <c r="L1157" s="112"/>
      <c r="M1157" s="112"/>
      <c r="N1157" s="112"/>
      <c r="O1157" s="112"/>
      <c r="P1157" s="112"/>
      <c r="Q1157" s="112"/>
      <c r="S1157" s="112"/>
    </row>
    <row r="1158" spans="1:19" s="116" customFormat="1" x14ac:dyDescent="0.35">
      <c r="A1158" s="107"/>
      <c r="B1158" s="107"/>
      <c r="C1158" s="108"/>
      <c r="D1158" s="128" t="s">
        <v>1043</v>
      </c>
      <c r="E1158" s="107"/>
      <c r="F1158" s="112">
        <v>2</v>
      </c>
      <c r="G1158" s="112"/>
      <c r="H1158" s="112"/>
      <c r="I1158" s="112"/>
      <c r="J1158" s="105">
        <f t="shared" si="111"/>
        <v>2</v>
      </c>
      <c r="K1158" s="112"/>
      <c r="L1158" s="112"/>
      <c r="M1158" s="112"/>
      <c r="N1158" s="112"/>
      <c r="O1158" s="112"/>
      <c r="P1158" s="112"/>
      <c r="Q1158" s="112"/>
      <c r="S1158" s="112"/>
    </row>
    <row r="1159" spans="1:19" s="116" customFormat="1" x14ac:dyDescent="0.35">
      <c r="A1159" s="107"/>
      <c r="B1159" s="107"/>
      <c r="C1159" s="108"/>
      <c r="D1159" s="128" t="s">
        <v>1042</v>
      </c>
      <c r="E1159" s="107"/>
      <c r="F1159" s="112">
        <v>3</v>
      </c>
      <c r="G1159" s="112"/>
      <c r="H1159" s="112"/>
      <c r="I1159" s="112"/>
      <c r="J1159" s="105">
        <f t="shared" si="111"/>
        <v>3</v>
      </c>
      <c r="K1159" s="112"/>
      <c r="L1159" s="112"/>
      <c r="M1159" s="112"/>
      <c r="N1159" s="112"/>
      <c r="O1159" s="112"/>
      <c r="P1159" s="112"/>
      <c r="Q1159" s="112"/>
      <c r="S1159" s="112"/>
    </row>
    <row r="1160" spans="1:19" s="116" customFormat="1" x14ac:dyDescent="0.35">
      <c r="A1160" s="107"/>
      <c r="B1160" s="107"/>
      <c r="C1160" s="108"/>
      <c r="D1160" s="128" t="s">
        <v>1052</v>
      </c>
      <c r="E1160" s="107"/>
      <c r="F1160" s="112">
        <v>6</v>
      </c>
      <c r="G1160" s="112"/>
      <c r="H1160" s="112"/>
      <c r="I1160" s="112"/>
      <c r="J1160" s="105">
        <f t="shared" si="111"/>
        <v>6</v>
      </c>
      <c r="K1160" s="112"/>
      <c r="L1160" s="112"/>
      <c r="M1160" s="112"/>
      <c r="N1160" s="112"/>
      <c r="O1160" s="112"/>
      <c r="P1160" s="112"/>
      <c r="Q1160" s="112"/>
      <c r="S1160" s="112"/>
    </row>
    <row r="1161" spans="1:19" s="116" customFormat="1" x14ac:dyDescent="0.35">
      <c r="A1161" s="107"/>
      <c r="B1161" s="107"/>
      <c r="C1161" s="108"/>
      <c r="D1161" s="140" t="s">
        <v>1051</v>
      </c>
      <c r="E1161" s="107"/>
      <c r="F1161" s="112"/>
      <c r="G1161" s="112"/>
      <c r="H1161" s="112"/>
      <c r="I1161" s="112"/>
      <c r="J1161" s="105"/>
      <c r="K1161" s="112"/>
      <c r="L1161" s="112"/>
      <c r="M1161" s="112"/>
      <c r="N1161" s="112"/>
      <c r="O1161" s="112"/>
      <c r="P1161" s="112"/>
      <c r="Q1161" s="112"/>
      <c r="S1161" s="112"/>
    </row>
    <row r="1162" spans="1:19" s="116" customFormat="1" x14ac:dyDescent="0.35">
      <c r="A1162" s="107"/>
      <c r="B1162" s="107"/>
      <c r="C1162" s="108"/>
      <c r="D1162" s="128" t="s">
        <v>1040</v>
      </c>
      <c r="E1162" s="107"/>
      <c r="F1162" s="112">
        <v>1</v>
      </c>
      <c r="G1162" s="112"/>
      <c r="H1162" s="112"/>
      <c r="I1162" s="112"/>
      <c r="J1162" s="105">
        <f t="shared" ref="J1162:J1164" si="112">ROUND(PRODUCT(F1162:I1162),2)</f>
        <v>1</v>
      </c>
      <c r="K1162" s="112"/>
      <c r="L1162" s="112"/>
      <c r="M1162" s="112"/>
      <c r="N1162" s="112"/>
      <c r="O1162" s="112"/>
      <c r="P1162" s="112"/>
      <c r="Q1162" s="112"/>
      <c r="S1162" s="112"/>
    </row>
    <row r="1163" spans="1:19" s="116" customFormat="1" x14ac:dyDescent="0.35">
      <c r="A1163" s="107"/>
      <c r="B1163" s="107"/>
      <c r="C1163" s="108"/>
      <c r="D1163" s="128" t="s">
        <v>676</v>
      </c>
      <c r="E1163" s="107"/>
      <c r="F1163" s="112">
        <v>1</v>
      </c>
      <c r="G1163" s="112"/>
      <c r="H1163" s="112"/>
      <c r="I1163" s="112"/>
      <c r="J1163" s="105">
        <f t="shared" si="112"/>
        <v>1</v>
      </c>
      <c r="K1163" s="112"/>
      <c r="L1163" s="112"/>
      <c r="M1163" s="112"/>
      <c r="N1163" s="112"/>
      <c r="O1163" s="112"/>
      <c r="P1163" s="112"/>
      <c r="Q1163" s="112"/>
      <c r="S1163" s="112"/>
    </row>
    <row r="1164" spans="1:19" s="116" customFormat="1" x14ac:dyDescent="0.35">
      <c r="A1164" s="107"/>
      <c r="B1164" s="107"/>
      <c r="C1164" s="108"/>
      <c r="D1164" s="128" t="s">
        <v>1041</v>
      </c>
      <c r="E1164" s="107"/>
      <c r="F1164" s="112">
        <v>1</v>
      </c>
      <c r="G1164" s="112"/>
      <c r="H1164" s="112"/>
      <c r="I1164" s="112"/>
      <c r="J1164" s="105">
        <f t="shared" si="112"/>
        <v>1</v>
      </c>
      <c r="K1164" s="112"/>
      <c r="L1164" s="112"/>
      <c r="M1164" s="112"/>
      <c r="N1164" s="112"/>
      <c r="O1164" s="112"/>
      <c r="P1164" s="112"/>
      <c r="Q1164" s="112"/>
      <c r="S1164" s="112"/>
    </row>
    <row r="1165" spans="1:19" s="116" customFormat="1" x14ac:dyDescent="0.35">
      <c r="A1165" s="107"/>
      <c r="B1165" s="107"/>
      <c r="C1165" s="108"/>
      <c r="D1165" s="140" t="s">
        <v>1050</v>
      </c>
      <c r="E1165" s="107"/>
      <c r="F1165" s="112"/>
      <c r="G1165" s="112"/>
      <c r="H1165" s="112"/>
      <c r="I1165" s="112"/>
      <c r="J1165" s="105"/>
      <c r="K1165" s="112"/>
      <c r="L1165" s="112"/>
      <c r="M1165" s="112"/>
      <c r="N1165" s="112"/>
      <c r="O1165" s="112"/>
      <c r="P1165" s="112"/>
      <c r="Q1165" s="112"/>
      <c r="S1165" s="112"/>
    </row>
    <row r="1166" spans="1:19" s="116" customFormat="1" x14ac:dyDescent="0.35">
      <c r="A1166" s="107"/>
      <c r="B1166" s="107"/>
      <c r="C1166" s="108"/>
      <c r="D1166" s="128" t="s">
        <v>1040</v>
      </c>
      <c r="E1166" s="107"/>
      <c r="F1166" s="112">
        <v>1</v>
      </c>
      <c r="G1166" s="112"/>
      <c r="H1166" s="112"/>
      <c r="I1166" s="112"/>
      <c r="J1166" s="105">
        <f t="shared" ref="J1166:J1170" si="113">ROUND(PRODUCT(F1166:I1166),2)</f>
        <v>1</v>
      </c>
      <c r="K1166" s="112"/>
      <c r="L1166" s="112"/>
      <c r="M1166" s="112"/>
      <c r="N1166" s="112"/>
      <c r="O1166" s="112"/>
      <c r="P1166" s="112"/>
      <c r="Q1166" s="112"/>
      <c r="S1166" s="112"/>
    </row>
    <row r="1167" spans="1:19" s="116" customFormat="1" x14ac:dyDescent="0.35">
      <c r="A1167" s="107"/>
      <c r="B1167" s="107"/>
      <c r="C1167" s="108"/>
      <c r="D1167" s="128" t="s">
        <v>676</v>
      </c>
      <c r="E1167" s="107"/>
      <c r="F1167" s="112">
        <v>1</v>
      </c>
      <c r="G1167" s="112"/>
      <c r="H1167" s="112"/>
      <c r="I1167" s="112"/>
      <c r="J1167" s="105">
        <f t="shared" si="113"/>
        <v>1</v>
      </c>
      <c r="K1167" s="112"/>
      <c r="L1167" s="112"/>
      <c r="M1167" s="112"/>
      <c r="N1167" s="112"/>
      <c r="O1167" s="112"/>
      <c r="P1167" s="112"/>
      <c r="Q1167" s="112"/>
      <c r="S1167" s="112"/>
    </row>
    <row r="1168" spans="1:19" s="116" customFormat="1" x14ac:dyDescent="0.35">
      <c r="A1168" s="107"/>
      <c r="B1168" s="107"/>
      <c r="C1168" s="108"/>
      <c r="D1168" s="128" t="s">
        <v>680</v>
      </c>
      <c r="E1168" s="107"/>
      <c r="F1168" s="112">
        <v>3</v>
      </c>
      <c r="G1168" s="112"/>
      <c r="H1168" s="112"/>
      <c r="I1168" s="112"/>
      <c r="J1168" s="105">
        <f t="shared" si="113"/>
        <v>3</v>
      </c>
      <c r="K1168" s="112"/>
      <c r="L1168" s="112"/>
      <c r="M1168" s="112"/>
      <c r="N1168" s="112"/>
      <c r="O1168" s="112"/>
      <c r="P1168" s="112"/>
      <c r="Q1168" s="112"/>
      <c r="S1168" s="112"/>
    </row>
    <row r="1169" spans="1:21" s="116" customFormat="1" x14ac:dyDescent="0.35">
      <c r="A1169" s="107"/>
      <c r="B1169" s="107"/>
      <c r="C1169" s="108"/>
      <c r="D1169" s="128" t="s">
        <v>403</v>
      </c>
      <c r="E1169" s="107"/>
      <c r="F1169" s="112">
        <v>3</v>
      </c>
      <c r="G1169" s="112"/>
      <c r="H1169" s="112"/>
      <c r="I1169" s="112"/>
      <c r="J1169" s="105">
        <f t="shared" si="113"/>
        <v>3</v>
      </c>
      <c r="K1169" s="112"/>
      <c r="L1169" s="112"/>
      <c r="M1169" s="112"/>
      <c r="N1169" s="112"/>
      <c r="O1169" s="112"/>
      <c r="P1169" s="112"/>
      <c r="Q1169" s="112"/>
      <c r="S1169" s="112"/>
    </row>
    <row r="1170" spans="1:21" s="116" customFormat="1" x14ac:dyDescent="0.35">
      <c r="A1170" s="107"/>
      <c r="B1170" s="107"/>
      <c r="C1170" s="108"/>
      <c r="D1170" s="128" t="s">
        <v>1041</v>
      </c>
      <c r="E1170" s="107"/>
      <c r="F1170" s="112">
        <v>1</v>
      </c>
      <c r="G1170" s="112"/>
      <c r="H1170" s="112"/>
      <c r="I1170" s="112"/>
      <c r="J1170" s="105">
        <f t="shared" si="113"/>
        <v>1</v>
      </c>
      <c r="K1170" s="112"/>
      <c r="L1170" s="112"/>
      <c r="M1170" s="112"/>
      <c r="N1170" s="112"/>
      <c r="O1170" s="112"/>
      <c r="P1170" s="112"/>
      <c r="Q1170" s="112"/>
      <c r="S1170" s="112"/>
    </row>
    <row r="1171" spans="1:21" s="70" customFormat="1" x14ac:dyDescent="0.35">
      <c r="A1171" s="102"/>
      <c r="B1171" s="102"/>
      <c r="C1171" s="102"/>
      <c r="D1171" s="121" t="str">
        <f>"Total item "&amp;A1150</f>
        <v>Total item 10.1</v>
      </c>
      <c r="E1171" s="104"/>
      <c r="F1171" s="105"/>
      <c r="G1171" s="105"/>
      <c r="H1171" s="105"/>
      <c r="I1171" s="105"/>
      <c r="J1171" s="98">
        <f>SUM(J1151:J1170)</f>
        <v>34</v>
      </c>
      <c r="K1171" s="105"/>
      <c r="L1171" s="105"/>
      <c r="M1171" s="105"/>
      <c r="N1171" s="105"/>
      <c r="O1171" s="105"/>
      <c r="P1171" s="105"/>
      <c r="Q1171" s="105"/>
      <c r="S1171" s="105"/>
    </row>
    <row r="1172" spans="1:21" x14ac:dyDescent="0.35">
      <c r="A1172" s="139"/>
      <c r="B1172" s="88"/>
      <c r="C1172" s="88"/>
      <c r="D1172" s="132"/>
      <c r="E1172" s="133"/>
      <c r="F1172" s="91"/>
      <c r="G1172" s="91"/>
      <c r="H1172" s="91"/>
      <c r="I1172" s="91"/>
      <c r="J1172" s="90"/>
      <c r="K1172" s="91"/>
      <c r="L1172" s="91"/>
      <c r="M1172" s="91"/>
      <c r="N1172" s="91"/>
      <c r="O1172" s="91"/>
      <c r="P1172" s="91"/>
      <c r="Q1172" s="91"/>
      <c r="S1172" s="91"/>
      <c r="T1172" s="144"/>
      <c r="U1172" s="145" t="e">
        <f>IF(Q1172&gt;$U$12*#REF!,"Arcevo"," ")</f>
        <v>#REF!</v>
      </c>
    </row>
    <row r="1173" spans="1:21" s="116" customFormat="1" ht="32.25" customHeight="1" x14ac:dyDescent="0.35">
      <c r="A1173" s="107" t="s">
        <v>146</v>
      </c>
      <c r="B1173" s="107" t="s">
        <v>123</v>
      </c>
      <c r="C1173" s="108">
        <v>11</v>
      </c>
      <c r="D1173" s="109" t="s">
        <v>193</v>
      </c>
      <c r="E1173" s="107" t="s">
        <v>80</v>
      </c>
      <c r="F1173" s="111"/>
      <c r="G1173" s="111"/>
      <c r="H1173" s="111"/>
      <c r="I1173" s="111"/>
      <c r="J1173" s="111"/>
      <c r="K1173" s="112">
        <f>J1179</f>
        <v>9</v>
      </c>
      <c r="L1173" s="112" t="e">
        <f>COMPOSIÇÕES!#REF!</f>
        <v>#REF!</v>
      </c>
      <c r="M1173" s="112" t="e">
        <f>ROUND(L1173*(1+$N$10),2)</f>
        <v>#REF!</v>
      </c>
      <c r="N1173" s="112" t="e">
        <f>TRUNC($K1173*M1173,2)</f>
        <v>#REF!</v>
      </c>
      <c r="O1173" s="112" t="e">
        <f>COMPOSIÇÕES!#REF!</f>
        <v>#REF!</v>
      </c>
      <c r="P1173" s="112" t="e">
        <f>ROUND(O1173*(1+$Q$10),2)</f>
        <v>#REF!</v>
      </c>
      <c r="Q1173" s="112" t="e">
        <f>TRUNC($K1173*P1173,2)</f>
        <v>#REF!</v>
      </c>
      <c r="R1173" s="113"/>
      <c r="S1173" s="112"/>
      <c r="U1173" s="161" t="e">
        <f>IF(Q1173&gt;$U$12*#REF!,"Arcevo"," ")</f>
        <v>#REF!</v>
      </c>
    </row>
    <row r="1174" spans="1:21" s="116" customFormat="1" x14ac:dyDescent="0.35">
      <c r="A1174" s="107"/>
      <c r="B1174" s="107"/>
      <c r="C1174" s="108"/>
      <c r="D1174" s="128" t="s">
        <v>1040</v>
      </c>
      <c r="E1174" s="107"/>
      <c r="F1174" s="112">
        <v>1</v>
      </c>
      <c r="G1174" s="112"/>
      <c r="H1174" s="112"/>
      <c r="I1174" s="112"/>
      <c r="J1174" s="105">
        <f t="shared" ref="J1174:J1178" si="114">ROUND(PRODUCT(F1174:I1174),2)</f>
        <v>1</v>
      </c>
      <c r="K1174" s="112"/>
      <c r="L1174" s="112"/>
      <c r="M1174" s="112"/>
      <c r="N1174" s="112"/>
      <c r="O1174" s="112"/>
      <c r="P1174" s="112"/>
      <c r="Q1174" s="112"/>
      <c r="S1174" s="112"/>
    </row>
    <row r="1175" spans="1:21" s="116" customFormat="1" x14ac:dyDescent="0.35">
      <c r="A1175" s="107"/>
      <c r="B1175" s="107"/>
      <c r="C1175" s="108"/>
      <c r="D1175" s="128" t="s">
        <v>676</v>
      </c>
      <c r="E1175" s="107"/>
      <c r="F1175" s="112">
        <v>1</v>
      </c>
      <c r="G1175" s="112"/>
      <c r="H1175" s="112"/>
      <c r="I1175" s="112"/>
      <c r="J1175" s="105">
        <f t="shared" si="114"/>
        <v>1</v>
      </c>
      <c r="K1175" s="112"/>
      <c r="L1175" s="112"/>
      <c r="M1175" s="112"/>
      <c r="N1175" s="112"/>
      <c r="O1175" s="112"/>
      <c r="P1175" s="112"/>
      <c r="Q1175" s="112"/>
      <c r="S1175" s="112"/>
    </row>
    <row r="1176" spans="1:21" s="116" customFormat="1" x14ac:dyDescent="0.35">
      <c r="A1176" s="107"/>
      <c r="B1176" s="107"/>
      <c r="C1176" s="108"/>
      <c r="D1176" s="128" t="s">
        <v>680</v>
      </c>
      <c r="E1176" s="107"/>
      <c r="F1176" s="112">
        <v>3</v>
      </c>
      <c r="G1176" s="112"/>
      <c r="H1176" s="112"/>
      <c r="I1176" s="112"/>
      <c r="J1176" s="105">
        <f t="shared" si="114"/>
        <v>3</v>
      </c>
      <c r="K1176" s="112"/>
      <c r="L1176" s="112"/>
      <c r="M1176" s="112"/>
      <c r="N1176" s="112"/>
      <c r="O1176" s="112"/>
      <c r="P1176" s="112"/>
      <c r="Q1176" s="112"/>
      <c r="S1176" s="112"/>
    </row>
    <row r="1177" spans="1:21" s="116" customFormat="1" x14ac:dyDescent="0.35">
      <c r="A1177" s="107"/>
      <c r="B1177" s="107"/>
      <c r="C1177" s="108"/>
      <c r="D1177" s="128" t="s">
        <v>403</v>
      </c>
      <c r="E1177" s="107"/>
      <c r="F1177" s="112">
        <v>3</v>
      </c>
      <c r="G1177" s="112"/>
      <c r="H1177" s="112"/>
      <c r="I1177" s="112"/>
      <c r="J1177" s="105">
        <f t="shared" si="114"/>
        <v>3</v>
      </c>
      <c r="K1177" s="112"/>
      <c r="L1177" s="112"/>
      <c r="M1177" s="112"/>
      <c r="N1177" s="112"/>
      <c r="O1177" s="112"/>
      <c r="P1177" s="112"/>
      <c r="Q1177" s="112"/>
      <c r="S1177" s="112"/>
    </row>
    <row r="1178" spans="1:21" s="116" customFormat="1" x14ac:dyDescent="0.35">
      <c r="A1178" s="107"/>
      <c r="B1178" s="107"/>
      <c r="C1178" s="108"/>
      <c r="D1178" s="128" t="s">
        <v>1041</v>
      </c>
      <c r="E1178" s="107"/>
      <c r="F1178" s="112">
        <v>1</v>
      </c>
      <c r="G1178" s="112"/>
      <c r="H1178" s="112"/>
      <c r="I1178" s="112"/>
      <c r="J1178" s="105">
        <f t="shared" si="114"/>
        <v>1</v>
      </c>
      <c r="K1178" s="112"/>
      <c r="L1178" s="112"/>
      <c r="M1178" s="112"/>
      <c r="N1178" s="112"/>
      <c r="O1178" s="112"/>
      <c r="P1178" s="112"/>
      <c r="Q1178" s="112"/>
      <c r="S1178" s="112"/>
    </row>
    <row r="1179" spans="1:21" s="70" customFormat="1" x14ac:dyDescent="0.35">
      <c r="A1179" s="102"/>
      <c r="B1179" s="102"/>
      <c r="C1179" s="102"/>
      <c r="D1179" s="121" t="str">
        <f>"Total item "&amp;A1173</f>
        <v>Total item 10.2</v>
      </c>
      <c r="E1179" s="104"/>
      <c r="F1179" s="105"/>
      <c r="G1179" s="105"/>
      <c r="H1179" s="105"/>
      <c r="I1179" s="105"/>
      <c r="J1179" s="98">
        <f>SUM(J1174:J1178)</f>
        <v>9</v>
      </c>
      <c r="K1179" s="105"/>
      <c r="L1179" s="105"/>
      <c r="M1179" s="105"/>
      <c r="N1179" s="105"/>
      <c r="O1179" s="105"/>
      <c r="P1179" s="105"/>
      <c r="Q1179" s="105"/>
      <c r="S1179" s="105"/>
      <c r="U1179" s="161" t="e">
        <f>IF(Q1179&gt;$U$12*#REF!,"Arcevo"," ")</f>
        <v>#REF!</v>
      </c>
    </row>
    <row r="1180" spans="1:21" x14ac:dyDescent="0.35">
      <c r="A1180" s="139"/>
      <c r="B1180" s="88"/>
      <c r="C1180" s="88"/>
      <c r="D1180" s="132"/>
      <c r="E1180" s="133"/>
      <c r="F1180" s="91"/>
      <c r="G1180" s="91"/>
      <c r="H1180" s="91"/>
      <c r="I1180" s="91"/>
      <c r="J1180" s="90"/>
      <c r="K1180" s="91"/>
      <c r="L1180" s="91"/>
      <c r="M1180" s="91"/>
      <c r="N1180" s="91"/>
      <c r="O1180" s="91"/>
      <c r="P1180" s="91"/>
      <c r="Q1180" s="91"/>
      <c r="S1180" s="91"/>
      <c r="T1180" s="144"/>
      <c r="U1180" s="144"/>
    </row>
    <row r="1181" spans="1:21" s="116" customFormat="1" ht="39" x14ac:dyDescent="0.35">
      <c r="A1181" s="107" t="s">
        <v>147</v>
      </c>
      <c r="B1181" s="107" t="s">
        <v>123</v>
      </c>
      <c r="C1181" s="108">
        <v>12</v>
      </c>
      <c r="D1181" s="109" t="s">
        <v>1105</v>
      </c>
      <c r="E1181" s="107" t="s">
        <v>80</v>
      </c>
      <c r="F1181" s="111"/>
      <c r="G1181" s="111"/>
      <c r="H1181" s="111"/>
      <c r="I1181" s="111"/>
      <c r="J1181" s="111"/>
      <c r="K1181" s="112">
        <f>J1202</f>
        <v>24</v>
      </c>
      <c r="L1181" s="112" t="e">
        <f>COMPOSIÇÕES!#REF!</f>
        <v>#REF!</v>
      </c>
      <c r="M1181" s="112" t="e">
        <f>ROUND(L1181*(1+$N$10),2)</f>
        <v>#REF!</v>
      </c>
      <c r="N1181" s="112" t="e">
        <f>TRUNC($K1181*M1181,2)</f>
        <v>#REF!</v>
      </c>
      <c r="O1181" s="112" t="e">
        <f>COMPOSIÇÕES!#REF!</f>
        <v>#REF!</v>
      </c>
      <c r="P1181" s="112" t="e">
        <f>ROUND(O1181*(1+$Q$10),2)</f>
        <v>#REF!</v>
      </c>
      <c r="Q1181" s="112" t="e">
        <f>TRUNC($K1181*P1181,2)</f>
        <v>#REF!</v>
      </c>
      <c r="R1181" s="113"/>
      <c r="S1181" s="112"/>
    </row>
    <row r="1182" spans="1:21" s="116" customFormat="1" x14ac:dyDescent="0.35">
      <c r="A1182" s="107"/>
      <c r="B1182" s="107"/>
      <c r="C1182" s="108"/>
      <c r="D1182" s="140" t="s">
        <v>1049</v>
      </c>
      <c r="E1182" s="107"/>
      <c r="F1182" s="112"/>
      <c r="G1182" s="112"/>
      <c r="H1182" s="112"/>
      <c r="I1182" s="112"/>
      <c r="J1182" s="105"/>
      <c r="K1182" s="112"/>
      <c r="L1182" s="112"/>
      <c r="M1182" s="112"/>
      <c r="N1182" s="112"/>
      <c r="O1182" s="112"/>
      <c r="P1182" s="112"/>
      <c r="Q1182" s="112"/>
      <c r="S1182" s="112"/>
    </row>
    <row r="1183" spans="1:21" s="116" customFormat="1" x14ac:dyDescent="0.35">
      <c r="A1183" s="107"/>
      <c r="B1183" s="107"/>
      <c r="C1183" s="108"/>
      <c r="D1183" s="128" t="s">
        <v>1040</v>
      </c>
      <c r="E1183" s="107"/>
      <c r="F1183" s="112">
        <v>1</v>
      </c>
      <c r="G1183" s="112"/>
      <c r="H1183" s="112"/>
      <c r="I1183" s="112"/>
      <c r="J1183" s="105">
        <f t="shared" ref="J1183:J1193" si="115">ROUND(PRODUCT(F1183:I1183),2)</f>
        <v>1</v>
      </c>
      <c r="K1183" s="112"/>
      <c r="L1183" s="112"/>
      <c r="M1183" s="112"/>
      <c r="N1183" s="112"/>
      <c r="O1183" s="112"/>
      <c r="P1183" s="112"/>
      <c r="Q1183" s="112"/>
      <c r="S1183" s="112"/>
    </row>
    <row r="1184" spans="1:21" s="116" customFormat="1" x14ac:dyDescent="0.35">
      <c r="A1184" s="107"/>
      <c r="B1184" s="107"/>
      <c r="C1184" s="108"/>
      <c r="D1184" s="128" t="s">
        <v>676</v>
      </c>
      <c r="E1184" s="107"/>
      <c r="F1184" s="112">
        <v>1</v>
      </c>
      <c r="G1184" s="112"/>
      <c r="H1184" s="112"/>
      <c r="I1184" s="112"/>
      <c r="J1184" s="105">
        <f t="shared" si="115"/>
        <v>1</v>
      </c>
      <c r="K1184" s="112"/>
      <c r="L1184" s="112"/>
      <c r="M1184" s="112"/>
      <c r="N1184" s="112"/>
      <c r="O1184" s="112"/>
      <c r="P1184" s="112"/>
      <c r="Q1184" s="112"/>
      <c r="S1184" s="112"/>
    </row>
    <row r="1185" spans="1:19" s="116" customFormat="1" x14ac:dyDescent="0.35">
      <c r="A1185" s="107"/>
      <c r="B1185" s="107"/>
      <c r="C1185" s="108"/>
      <c r="D1185" s="128" t="s">
        <v>680</v>
      </c>
      <c r="E1185" s="107"/>
      <c r="F1185" s="112">
        <v>3</v>
      </c>
      <c r="G1185" s="112"/>
      <c r="H1185" s="112"/>
      <c r="I1185" s="112"/>
      <c r="J1185" s="105">
        <f t="shared" si="115"/>
        <v>3</v>
      </c>
      <c r="K1185" s="112"/>
      <c r="L1185" s="112"/>
      <c r="M1185" s="112"/>
      <c r="N1185" s="112"/>
      <c r="O1185" s="112"/>
      <c r="P1185" s="112"/>
      <c r="Q1185" s="112"/>
      <c r="S1185" s="112"/>
    </row>
    <row r="1186" spans="1:19" s="116" customFormat="1" x14ac:dyDescent="0.35">
      <c r="A1186" s="107"/>
      <c r="B1186" s="107"/>
      <c r="C1186" s="108"/>
      <c r="D1186" s="128" t="s">
        <v>403</v>
      </c>
      <c r="E1186" s="107"/>
      <c r="F1186" s="112">
        <v>3</v>
      </c>
      <c r="G1186" s="112"/>
      <c r="H1186" s="112"/>
      <c r="I1186" s="112"/>
      <c r="J1186" s="105">
        <f t="shared" si="115"/>
        <v>3</v>
      </c>
      <c r="K1186" s="112"/>
      <c r="L1186" s="112"/>
      <c r="M1186" s="112"/>
      <c r="N1186" s="112"/>
      <c r="O1186" s="112"/>
      <c r="P1186" s="112"/>
      <c r="Q1186" s="112"/>
      <c r="S1186" s="112"/>
    </row>
    <row r="1187" spans="1:19" s="116" customFormat="1" x14ac:dyDescent="0.35">
      <c r="A1187" s="107"/>
      <c r="B1187" s="107"/>
      <c r="C1187" s="108"/>
      <c r="D1187" s="128" t="s">
        <v>1041</v>
      </c>
      <c r="E1187" s="107"/>
      <c r="F1187" s="112">
        <v>1</v>
      </c>
      <c r="G1187" s="112"/>
      <c r="H1187" s="112"/>
      <c r="I1187" s="112"/>
      <c r="J1187" s="105">
        <f t="shared" si="115"/>
        <v>1</v>
      </c>
      <c r="K1187" s="112"/>
      <c r="L1187" s="112"/>
      <c r="M1187" s="112"/>
      <c r="N1187" s="112"/>
      <c r="O1187" s="112"/>
      <c r="P1187" s="112"/>
      <c r="Q1187" s="112"/>
      <c r="S1187" s="112"/>
    </row>
    <row r="1188" spans="1:19" s="116" customFormat="1" x14ac:dyDescent="0.35">
      <c r="A1188" s="107"/>
      <c r="B1188" s="107"/>
      <c r="C1188" s="108"/>
      <c r="D1188" s="128" t="s">
        <v>685</v>
      </c>
      <c r="E1188" s="107"/>
      <c r="F1188" s="112">
        <v>2</v>
      </c>
      <c r="G1188" s="112"/>
      <c r="H1188" s="112"/>
      <c r="I1188" s="112"/>
      <c r="J1188" s="105">
        <f t="shared" si="115"/>
        <v>2</v>
      </c>
      <c r="K1188" s="112"/>
      <c r="L1188" s="112"/>
      <c r="M1188" s="112"/>
      <c r="N1188" s="112"/>
      <c r="O1188" s="112"/>
      <c r="P1188" s="112"/>
      <c r="Q1188" s="112"/>
      <c r="S1188" s="112"/>
    </row>
    <row r="1189" spans="1:19" s="116" customFormat="1" x14ac:dyDescent="0.35">
      <c r="A1189" s="107"/>
      <c r="B1189" s="107"/>
      <c r="C1189" s="108"/>
      <c r="D1189" s="128" t="s">
        <v>588</v>
      </c>
      <c r="E1189" s="107"/>
      <c r="F1189" s="112">
        <v>2</v>
      </c>
      <c r="G1189" s="112"/>
      <c r="H1189" s="112"/>
      <c r="I1189" s="112"/>
      <c r="J1189" s="105">
        <f t="shared" si="115"/>
        <v>2</v>
      </c>
      <c r="K1189" s="112"/>
      <c r="L1189" s="112"/>
      <c r="M1189" s="112"/>
      <c r="N1189" s="112"/>
      <c r="O1189" s="112"/>
      <c r="P1189" s="112"/>
      <c r="Q1189" s="112"/>
      <c r="S1189" s="112"/>
    </row>
    <row r="1190" spans="1:19" s="116" customFormat="1" x14ac:dyDescent="0.35">
      <c r="A1190" s="107"/>
      <c r="B1190" s="107"/>
      <c r="C1190" s="108"/>
      <c r="D1190" s="128" t="s">
        <v>1042</v>
      </c>
      <c r="E1190" s="107"/>
      <c r="F1190" s="112">
        <v>2</v>
      </c>
      <c r="G1190" s="112"/>
      <c r="H1190" s="112"/>
      <c r="I1190" s="112"/>
      <c r="J1190" s="105">
        <f t="shared" si="115"/>
        <v>2</v>
      </c>
      <c r="K1190" s="112"/>
      <c r="L1190" s="112"/>
      <c r="M1190" s="112"/>
      <c r="N1190" s="112"/>
      <c r="O1190" s="112"/>
      <c r="P1190" s="112"/>
      <c r="Q1190" s="112"/>
      <c r="S1190" s="112"/>
    </row>
    <row r="1191" spans="1:19" s="116" customFormat="1" x14ac:dyDescent="0.35">
      <c r="A1191" s="107"/>
      <c r="B1191" s="107"/>
      <c r="C1191" s="108"/>
      <c r="D1191" s="140" t="s">
        <v>1111</v>
      </c>
      <c r="E1191" s="107"/>
      <c r="F1191" s="112"/>
      <c r="G1191" s="112"/>
      <c r="H1191" s="112"/>
      <c r="I1191" s="112"/>
      <c r="J1191" s="105">
        <f t="shared" si="115"/>
        <v>0</v>
      </c>
      <c r="K1191" s="112"/>
      <c r="L1191" s="112"/>
      <c r="M1191" s="112"/>
      <c r="N1191" s="112"/>
      <c r="O1191" s="112"/>
      <c r="P1191" s="112"/>
      <c r="Q1191" s="112"/>
      <c r="S1191" s="112"/>
    </row>
    <row r="1192" spans="1:19" s="116" customFormat="1" x14ac:dyDescent="0.35">
      <c r="A1192" s="107"/>
      <c r="B1192" s="107"/>
      <c r="C1192" s="108"/>
      <c r="D1192" s="128" t="s">
        <v>680</v>
      </c>
      <c r="E1192" s="107"/>
      <c r="F1192" s="112">
        <v>1</v>
      </c>
      <c r="G1192" s="112"/>
      <c r="H1192" s="112"/>
      <c r="I1192" s="112"/>
      <c r="J1192" s="105">
        <f t="shared" si="115"/>
        <v>1</v>
      </c>
      <c r="K1192" s="112"/>
      <c r="L1192" s="112"/>
      <c r="M1192" s="112"/>
      <c r="N1192" s="112"/>
      <c r="O1192" s="112"/>
      <c r="P1192" s="112"/>
      <c r="Q1192" s="112"/>
      <c r="S1192" s="112"/>
    </row>
    <row r="1193" spans="1:19" s="116" customFormat="1" x14ac:dyDescent="0.35">
      <c r="A1193" s="107"/>
      <c r="B1193" s="107"/>
      <c r="C1193" s="108"/>
      <c r="D1193" s="140" t="s">
        <v>1106</v>
      </c>
      <c r="E1193" s="107"/>
      <c r="F1193" s="112"/>
      <c r="G1193" s="112"/>
      <c r="H1193" s="112"/>
      <c r="I1193" s="112"/>
      <c r="J1193" s="105">
        <f t="shared" si="115"/>
        <v>0</v>
      </c>
      <c r="K1193" s="112"/>
      <c r="L1193" s="112"/>
      <c r="M1193" s="112"/>
      <c r="N1193" s="112"/>
      <c r="O1193" s="112"/>
      <c r="P1193" s="112"/>
      <c r="Q1193" s="112"/>
      <c r="S1193" s="112"/>
    </row>
    <row r="1194" spans="1:19" s="116" customFormat="1" x14ac:dyDescent="0.35">
      <c r="A1194" s="107"/>
      <c r="B1194" s="107"/>
      <c r="C1194" s="108"/>
      <c r="D1194" s="128" t="s">
        <v>1040</v>
      </c>
      <c r="E1194" s="107"/>
      <c r="F1194" s="112">
        <v>1</v>
      </c>
      <c r="G1194" s="112"/>
      <c r="H1194" s="112"/>
      <c r="I1194" s="112"/>
      <c r="J1194" s="105">
        <f t="shared" ref="J1194:J1201" si="116">ROUND(PRODUCT(F1194:I1194),2)</f>
        <v>1</v>
      </c>
      <c r="K1194" s="112"/>
      <c r="L1194" s="112"/>
      <c r="M1194" s="112"/>
      <c r="N1194" s="112"/>
      <c r="O1194" s="112"/>
      <c r="P1194" s="112"/>
      <c r="Q1194" s="112"/>
      <c r="S1194" s="112"/>
    </row>
    <row r="1195" spans="1:19" s="116" customFormat="1" x14ac:dyDescent="0.35">
      <c r="A1195" s="107"/>
      <c r="B1195" s="107"/>
      <c r="C1195" s="108"/>
      <c r="D1195" s="128" t="s">
        <v>676</v>
      </c>
      <c r="E1195" s="107"/>
      <c r="F1195" s="112">
        <v>1</v>
      </c>
      <c r="G1195" s="112"/>
      <c r="H1195" s="112"/>
      <c r="I1195" s="112"/>
      <c r="J1195" s="105">
        <f t="shared" si="116"/>
        <v>1</v>
      </c>
      <c r="K1195" s="112"/>
      <c r="L1195" s="112"/>
      <c r="M1195" s="112"/>
      <c r="N1195" s="112"/>
      <c r="O1195" s="112"/>
      <c r="P1195" s="112"/>
      <c r="Q1195" s="112"/>
      <c r="S1195" s="112"/>
    </row>
    <row r="1196" spans="1:19" s="116" customFormat="1" x14ac:dyDescent="0.35">
      <c r="A1196" s="107"/>
      <c r="B1196" s="107"/>
      <c r="C1196" s="108"/>
      <c r="D1196" s="128" t="s">
        <v>1041</v>
      </c>
      <c r="E1196" s="107"/>
      <c r="F1196" s="112">
        <v>1</v>
      </c>
      <c r="G1196" s="112"/>
      <c r="H1196" s="112"/>
      <c r="I1196" s="112"/>
      <c r="J1196" s="105">
        <f t="shared" si="116"/>
        <v>1</v>
      </c>
      <c r="K1196" s="112"/>
      <c r="L1196" s="112"/>
      <c r="M1196" s="112"/>
      <c r="N1196" s="112"/>
      <c r="O1196" s="112"/>
      <c r="P1196" s="112"/>
      <c r="Q1196" s="112"/>
      <c r="S1196" s="112"/>
    </row>
    <row r="1197" spans="1:19" s="116" customFormat="1" x14ac:dyDescent="0.35">
      <c r="A1197" s="107"/>
      <c r="B1197" s="107"/>
      <c r="C1197" s="108"/>
      <c r="D1197" s="128" t="s">
        <v>680</v>
      </c>
      <c r="E1197" s="107"/>
      <c r="F1197" s="112">
        <v>1</v>
      </c>
      <c r="G1197" s="112"/>
      <c r="H1197" s="112"/>
      <c r="I1197" s="112"/>
      <c r="J1197" s="105">
        <f t="shared" si="116"/>
        <v>1</v>
      </c>
      <c r="K1197" s="112"/>
      <c r="L1197" s="112"/>
      <c r="M1197" s="112"/>
      <c r="N1197" s="112"/>
      <c r="O1197" s="112"/>
      <c r="P1197" s="112"/>
      <c r="Q1197" s="112"/>
      <c r="S1197" s="112"/>
    </row>
    <row r="1198" spans="1:19" s="116" customFormat="1" x14ac:dyDescent="0.35">
      <c r="A1198" s="107"/>
      <c r="B1198" s="107"/>
      <c r="C1198" s="108"/>
      <c r="D1198" s="128" t="s">
        <v>403</v>
      </c>
      <c r="E1198" s="107"/>
      <c r="F1198" s="112">
        <v>1</v>
      </c>
      <c r="G1198" s="112"/>
      <c r="H1198" s="112"/>
      <c r="I1198" s="112"/>
      <c r="J1198" s="105">
        <f t="shared" si="116"/>
        <v>1</v>
      </c>
      <c r="K1198" s="112"/>
      <c r="L1198" s="112"/>
      <c r="M1198" s="112"/>
      <c r="N1198" s="112"/>
      <c r="O1198" s="112"/>
      <c r="P1198" s="112"/>
      <c r="Q1198" s="112"/>
      <c r="S1198" s="112"/>
    </row>
    <row r="1199" spans="1:19" s="116" customFormat="1" x14ac:dyDescent="0.35">
      <c r="A1199" s="107"/>
      <c r="B1199" s="107"/>
      <c r="C1199" s="108"/>
      <c r="D1199" s="128" t="s">
        <v>685</v>
      </c>
      <c r="E1199" s="107"/>
      <c r="F1199" s="112">
        <v>1</v>
      </c>
      <c r="G1199" s="112"/>
      <c r="H1199" s="112"/>
      <c r="I1199" s="112"/>
      <c r="J1199" s="105">
        <f t="shared" si="116"/>
        <v>1</v>
      </c>
      <c r="K1199" s="112"/>
      <c r="L1199" s="112"/>
      <c r="M1199" s="112"/>
      <c r="N1199" s="112"/>
      <c r="O1199" s="112"/>
      <c r="P1199" s="112"/>
      <c r="Q1199" s="112"/>
      <c r="S1199" s="112"/>
    </row>
    <row r="1200" spans="1:19" s="116" customFormat="1" x14ac:dyDescent="0.35">
      <c r="A1200" s="107"/>
      <c r="B1200" s="107"/>
      <c r="C1200" s="108"/>
      <c r="D1200" s="128" t="s">
        <v>588</v>
      </c>
      <c r="E1200" s="107"/>
      <c r="F1200" s="112">
        <v>1</v>
      </c>
      <c r="G1200" s="112"/>
      <c r="H1200" s="112"/>
      <c r="I1200" s="112"/>
      <c r="J1200" s="105">
        <f t="shared" si="116"/>
        <v>1</v>
      </c>
      <c r="K1200" s="112"/>
      <c r="L1200" s="112"/>
      <c r="M1200" s="112"/>
      <c r="N1200" s="112"/>
      <c r="O1200" s="112"/>
      <c r="P1200" s="112"/>
      <c r="Q1200" s="112"/>
      <c r="S1200" s="112"/>
    </row>
    <row r="1201" spans="1:21" s="116" customFormat="1" x14ac:dyDescent="0.35">
      <c r="A1201" s="107"/>
      <c r="B1201" s="107"/>
      <c r="C1201" s="108"/>
      <c r="D1201" s="128" t="s">
        <v>1042</v>
      </c>
      <c r="E1201" s="107"/>
      <c r="F1201" s="112">
        <v>1</v>
      </c>
      <c r="G1201" s="112"/>
      <c r="H1201" s="112"/>
      <c r="I1201" s="112"/>
      <c r="J1201" s="105">
        <f t="shared" si="116"/>
        <v>1</v>
      </c>
      <c r="K1201" s="112"/>
      <c r="L1201" s="112"/>
      <c r="M1201" s="112"/>
      <c r="N1201" s="112"/>
      <c r="O1201" s="112"/>
      <c r="P1201" s="112"/>
      <c r="Q1201" s="112"/>
      <c r="S1201" s="112"/>
    </row>
    <row r="1202" spans="1:21" s="70" customFormat="1" x14ac:dyDescent="0.35">
      <c r="A1202" s="102"/>
      <c r="B1202" s="102"/>
      <c r="C1202" s="102"/>
      <c r="D1202" s="121" t="str">
        <f>"Total item "&amp;A1181</f>
        <v>Total item 10.3</v>
      </c>
      <c r="E1202" s="104"/>
      <c r="F1202" s="105"/>
      <c r="G1202" s="105"/>
      <c r="H1202" s="105"/>
      <c r="I1202" s="105"/>
      <c r="J1202" s="98">
        <f>SUM(J1182:J1201)</f>
        <v>24</v>
      </c>
      <c r="K1202" s="105"/>
      <c r="L1202" s="105"/>
      <c r="M1202" s="105"/>
      <c r="N1202" s="105"/>
      <c r="O1202" s="105"/>
      <c r="P1202" s="105"/>
      <c r="Q1202" s="105"/>
      <c r="S1202" s="105"/>
    </row>
    <row r="1203" spans="1:21" x14ac:dyDescent="0.35">
      <c r="A1203" s="139"/>
      <c r="B1203" s="88"/>
      <c r="C1203" s="88"/>
      <c r="D1203" s="132"/>
      <c r="E1203" s="133"/>
      <c r="F1203" s="91"/>
      <c r="G1203" s="91"/>
      <c r="H1203" s="91"/>
      <c r="I1203" s="91"/>
      <c r="J1203" s="90"/>
      <c r="K1203" s="91"/>
      <c r="L1203" s="91"/>
      <c r="M1203" s="91"/>
      <c r="N1203" s="91"/>
      <c r="O1203" s="91"/>
      <c r="P1203" s="91"/>
      <c r="Q1203" s="91"/>
      <c r="S1203" s="91"/>
      <c r="T1203" s="144"/>
      <c r="U1203" s="144"/>
    </row>
    <row r="1204" spans="1:21" s="116" customFormat="1" ht="57" customHeight="1" x14ac:dyDescent="0.35">
      <c r="A1204" s="107" t="s">
        <v>186</v>
      </c>
      <c r="B1204" s="107" t="s">
        <v>31</v>
      </c>
      <c r="C1204" s="108" t="s">
        <v>447</v>
      </c>
      <c r="D1204" s="109" t="s">
        <v>448</v>
      </c>
      <c r="E1204" s="107" t="s">
        <v>80</v>
      </c>
      <c r="F1204" s="111"/>
      <c r="G1204" s="111"/>
      <c r="H1204" s="111"/>
      <c r="I1204" s="111"/>
      <c r="J1204" s="111"/>
      <c r="K1204" s="112">
        <f>J1210</f>
        <v>8</v>
      </c>
      <c r="L1204" s="112" t="s">
        <v>789</v>
      </c>
      <c r="M1204" s="112">
        <f>ROUND(L1204*(1+$N$10),2)</f>
        <v>584.27</v>
      </c>
      <c r="N1204" s="112">
        <f>TRUNC($K1204*M1204,2)</f>
        <v>4674.16</v>
      </c>
      <c r="O1204" s="112" t="s">
        <v>790</v>
      </c>
      <c r="P1204" s="112">
        <f>ROUND(O1204*(1+$Q$10),2)</f>
        <v>559.53</v>
      </c>
      <c r="Q1204" s="112">
        <f>TRUNC($K1204*P1204,2)</f>
        <v>4476.24</v>
      </c>
      <c r="R1204" s="113"/>
      <c r="S1204" s="112"/>
      <c r="U1204" s="161" t="e">
        <f>IF(Q1204&gt;$U$12*#REF!,"Arcevo"," ")</f>
        <v>#REF!</v>
      </c>
    </row>
    <row r="1205" spans="1:21" s="116" customFormat="1" x14ac:dyDescent="0.35">
      <c r="A1205" s="107"/>
      <c r="B1205" s="107"/>
      <c r="C1205" s="108"/>
      <c r="D1205" s="128" t="s">
        <v>1040</v>
      </c>
      <c r="E1205" s="107"/>
      <c r="F1205" s="112">
        <v>1</v>
      </c>
      <c r="G1205" s="112"/>
      <c r="H1205" s="112"/>
      <c r="I1205" s="112"/>
      <c r="J1205" s="105">
        <f t="shared" ref="J1205:J1209" si="117">ROUND(PRODUCT(F1205:I1205),2)</f>
        <v>1</v>
      </c>
      <c r="K1205" s="112"/>
      <c r="L1205" s="112"/>
      <c r="M1205" s="112"/>
      <c r="N1205" s="112"/>
      <c r="O1205" s="112"/>
      <c r="P1205" s="112"/>
      <c r="Q1205" s="112"/>
      <c r="S1205" s="112"/>
    </row>
    <row r="1206" spans="1:21" s="116" customFormat="1" x14ac:dyDescent="0.35">
      <c r="A1206" s="107"/>
      <c r="B1206" s="107"/>
      <c r="C1206" s="108"/>
      <c r="D1206" s="128" t="s">
        <v>676</v>
      </c>
      <c r="E1206" s="107"/>
      <c r="F1206" s="112">
        <v>1</v>
      </c>
      <c r="G1206" s="112"/>
      <c r="H1206" s="112"/>
      <c r="I1206" s="112"/>
      <c r="J1206" s="105">
        <f t="shared" si="117"/>
        <v>1</v>
      </c>
      <c r="K1206" s="112"/>
      <c r="L1206" s="112"/>
      <c r="M1206" s="112"/>
      <c r="N1206" s="112"/>
      <c r="O1206" s="112"/>
      <c r="P1206" s="112"/>
      <c r="Q1206" s="112"/>
      <c r="S1206" s="112"/>
    </row>
    <row r="1207" spans="1:21" s="116" customFormat="1" x14ac:dyDescent="0.35">
      <c r="A1207" s="107"/>
      <c r="B1207" s="107"/>
      <c r="C1207" s="108"/>
      <c r="D1207" s="128" t="s">
        <v>680</v>
      </c>
      <c r="E1207" s="107"/>
      <c r="F1207" s="112">
        <v>2</v>
      </c>
      <c r="G1207" s="112"/>
      <c r="H1207" s="112"/>
      <c r="I1207" s="112"/>
      <c r="J1207" s="105">
        <f t="shared" si="117"/>
        <v>2</v>
      </c>
      <c r="K1207" s="112"/>
      <c r="L1207" s="112"/>
      <c r="M1207" s="112"/>
      <c r="N1207" s="112"/>
      <c r="O1207" s="112"/>
      <c r="P1207" s="112"/>
      <c r="Q1207" s="112"/>
      <c r="S1207" s="112"/>
    </row>
    <row r="1208" spans="1:21" s="116" customFormat="1" x14ac:dyDescent="0.35">
      <c r="A1208" s="107"/>
      <c r="B1208" s="107"/>
      <c r="C1208" s="108"/>
      <c r="D1208" s="128" t="s">
        <v>403</v>
      </c>
      <c r="E1208" s="107"/>
      <c r="F1208" s="112">
        <v>3</v>
      </c>
      <c r="G1208" s="112"/>
      <c r="H1208" s="112"/>
      <c r="I1208" s="112"/>
      <c r="J1208" s="105">
        <f t="shared" si="117"/>
        <v>3</v>
      </c>
      <c r="K1208" s="112"/>
      <c r="L1208" s="112"/>
      <c r="M1208" s="112"/>
      <c r="N1208" s="112"/>
      <c r="O1208" s="112"/>
      <c r="P1208" s="112"/>
      <c r="Q1208" s="112"/>
      <c r="S1208" s="112"/>
    </row>
    <row r="1209" spans="1:21" s="116" customFormat="1" x14ac:dyDescent="0.35">
      <c r="A1209" s="107"/>
      <c r="B1209" s="107"/>
      <c r="C1209" s="108"/>
      <c r="D1209" s="128" t="s">
        <v>1041</v>
      </c>
      <c r="E1209" s="107"/>
      <c r="F1209" s="112">
        <v>1</v>
      </c>
      <c r="G1209" s="112"/>
      <c r="H1209" s="112"/>
      <c r="I1209" s="112"/>
      <c r="J1209" s="105">
        <f t="shared" si="117"/>
        <v>1</v>
      </c>
      <c r="K1209" s="112"/>
      <c r="L1209" s="112"/>
      <c r="M1209" s="112"/>
      <c r="N1209" s="112"/>
      <c r="O1209" s="112"/>
      <c r="P1209" s="112"/>
      <c r="Q1209" s="112"/>
      <c r="S1209" s="112"/>
    </row>
    <row r="1210" spans="1:21" s="70" customFormat="1" x14ac:dyDescent="0.35">
      <c r="A1210" s="102"/>
      <c r="B1210" s="102"/>
      <c r="C1210" s="102"/>
      <c r="D1210" s="121" t="str">
        <f>"Total item "&amp;A1204</f>
        <v>Total item 10.4</v>
      </c>
      <c r="E1210" s="104"/>
      <c r="F1210" s="105"/>
      <c r="G1210" s="105"/>
      <c r="H1210" s="105"/>
      <c r="I1210" s="105"/>
      <c r="J1210" s="98">
        <f>SUM(J1205:J1209)</f>
        <v>8</v>
      </c>
      <c r="K1210" s="105"/>
      <c r="L1210" s="105"/>
      <c r="M1210" s="105"/>
      <c r="N1210" s="105"/>
      <c r="O1210" s="105"/>
      <c r="P1210" s="105"/>
      <c r="Q1210" s="105"/>
      <c r="S1210" s="105"/>
      <c r="U1210" s="161" t="e">
        <f>IF(Q1210&gt;$U$12*#REF!,"Arcevo"," ")</f>
        <v>#REF!</v>
      </c>
    </row>
    <row r="1211" spans="1:21" x14ac:dyDescent="0.35">
      <c r="A1211" s="139"/>
      <c r="B1211" s="88"/>
      <c r="C1211" s="88"/>
      <c r="D1211" s="132"/>
      <c r="E1211" s="133"/>
      <c r="F1211" s="91"/>
      <c r="G1211" s="91"/>
      <c r="H1211" s="91"/>
      <c r="I1211" s="91"/>
      <c r="J1211" s="90"/>
      <c r="K1211" s="91"/>
      <c r="L1211" s="91"/>
      <c r="M1211" s="91"/>
      <c r="N1211" s="91"/>
      <c r="O1211" s="91"/>
      <c r="P1211" s="91"/>
      <c r="Q1211" s="91"/>
      <c r="S1211" s="91"/>
      <c r="T1211" s="144"/>
      <c r="U1211" s="144"/>
    </row>
    <row r="1212" spans="1:21" s="116" customFormat="1" ht="33" customHeight="1" x14ac:dyDescent="0.35">
      <c r="A1212" s="107" t="s">
        <v>187</v>
      </c>
      <c r="B1212" s="107" t="s">
        <v>31</v>
      </c>
      <c r="C1212" s="108" t="s">
        <v>1107</v>
      </c>
      <c r="D1212" s="109" t="s">
        <v>1108</v>
      </c>
      <c r="E1212" s="107" t="s">
        <v>80</v>
      </c>
      <c r="F1212" s="111"/>
      <c r="G1212" s="111"/>
      <c r="H1212" s="111"/>
      <c r="I1212" s="111"/>
      <c r="J1212" s="111"/>
      <c r="K1212" s="112">
        <f>J1214</f>
        <v>1</v>
      </c>
      <c r="L1212" s="112" t="s">
        <v>1109</v>
      </c>
      <c r="M1212" s="112">
        <f>ROUND(L1212*(1+$N$10),2)</f>
        <v>870.83</v>
      </c>
      <c r="N1212" s="112">
        <f>TRUNC($K1212*M1212,2)</f>
        <v>870.83</v>
      </c>
      <c r="O1212" s="112" t="s">
        <v>1110</v>
      </c>
      <c r="P1212" s="112">
        <f>ROUND(O1212*(1+$Q$10),2)</f>
        <v>832.08</v>
      </c>
      <c r="Q1212" s="112">
        <f>TRUNC($K1212*P1212,2)</f>
        <v>832.08</v>
      </c>
      <c r="R1212" s="113"/>
      <c r="S1212" s="112"/>
      <c r="U1212" s="161" t="e">
        <f>IF(Q1212&gt;$U$12*#REF!,"Arcevo"," ")</f>
        <v>#REF!</v>
      </c>
    </row>
    <row r="1213" spans="1:21" s="116" customFormat="1" x14ac:dyDescent="0.35">
      <c r="A1213" s="107"/>
      <c r="B1213" s="107"/>
      <c r="C1213" s="108"/>
      <c r="D1213" s="128" t="s">
        <v>680</v>
      </c>
      <c r="E1213" s="107"/>
      <c r="F1213" s="112">
        <v>1</v>
      </c>
      <c r="G1213" s="112"/>
      <c r="H1213" s="112"/>
      <c r="I1213" s="112"/>
      <c r="J1213" s="105">
        <f t="shared" ref="J1213" si="118">ROUND(PRODUCT(F1213:I1213),2)</f>
        <v>1</v>
      </c>
      <c r="K1213" s="112"/>
      <c r="L1213" s="112"/>
      <c r="M1213" s="112"/>
      <c r="N1213" s="112"/>
      <c r="O1213" s="112"/>
      <c r="P1213" s="112"/>
      <c r="Q1213" s="112"/>
      <c r="S1213" s="112"/>
    </row>
    <row r="1214" spans="1:21" s="70" customFormat="1" x14ac:dyDescent="0.35">
      <c r="A1214" s="102"/>
      <c r="B1214" s="102"/>
      <c r="C1214" s="102"/>
      <c r="D1214" s="121" t="str">
        <f>"Total item "&amp;A1212</f>
        <v>Total item 10.5</v>
      </c>
      <c r="E1214" s="104"/>
      <c r="F1214" s="105"/>
      <c r="G1214" s="105"/>
      <c r="H1214" s="105"/>
      <c r="I1214" s="105"/>
      <c r="J1214" s="98">
        <f>SUM(J1213:J1213)</f>
        <v>1</v>
      </c>
      <c r="K1214" s="105"/>
      <c r="L1214" s="105"/>
      <c r="M1214" s="105"/>
      <c r="N1214" s="105"/>
      <c r="O1214" s="105"/>
      <c r="P1214" s="105"/>
      <c r="Q1214" s="105"/>
      <c r="S1214" s="105"/>
      <c r="U1214" s="161" t="e">
        <f>IF(Q1214&gt;$U$12*#REF!,"Arcevo"," ")</f>
        <v>#REF!</v>
      </c>
    </row>
    <row r="1215" spans="1:21" x14ac:dyDescent="0.35">
      <c r="A1215" s="139"/>
      <c r="B1215" s="88"/>
      <c r="C1215" s="88"/>
      <c r="D1215" s="132"/>
      <c r="E1215" s="133"/>
      <c r="F1215" s="91"/>
      <c r="G1215" s="91"/>
      <c r="H1215" s="91"/>
      <c r="I1215" s="91"/>
      <c r="J1215" s="90"/>
      <c r="K1215" s="91"/>
      <c r="L1215" s="91"/>
      <c r="M1215" s="91"/>
      <c r="N1215" s="91"/>
      <c r="O1215" s="91"/>
      <c r="P1215" s="91"/>
      <c r="Q1215" s="91"/>
      <c r="S1215" s="91"/>
      <c r="T1215" s="144"/>
      <c r="U1215" s="144"/>
    </row>
    <row r="1216" spans="1:21" s="116" customFormat="1" ht="71.5" customHeight="1" x14ac:dyDescent="0.35">
      <c r="A1216" s="107" t="s">
        <v>238</v>
      </c>
      <c r="B1216" s="107" t="s">
        <v>31</v>
      </c>
      <c r="C1216" s="108" t="s">
        <v>1112</v>
      </c>
      <c r="D1216" s="109" t="s">
        <v>1113</v>
      </c>
      <c r="E1216" s="107" t="s">
        <v>80</v>
      </c>
      <c r="F1216" s="111"/>
      <c r="G1216" s="111"/>
      <c r="H1216" s="111"/>
      <c r="I1216" s="111"/>
      <c r="J1216" s="111"/>
      <c r="K1216" s="112">
        <f>J1218</f>
        <v>1</v>
      </c>
      <c r="L1216" s="112" t="s">
        <v>1114</v>
      </c>
      <c r="M1216" s="112">
        <f>ROUND(L1216*(1+$N$10),2)</f>
        <v>1113.56</v>
      </c>
      <c r="N1216" s="112">
        <f>TRUNC($K1216*M1216,2)</f>
        <v>1113.56</v>
      </c>
      <c r="O1216" s="112" t="s">
        <v>1115</v>
      </c>
      <c r="P1216" s="112">
        <f>ROUND(O1216*(1+$Q$10),2)</f>
        <v>1067.32</v>
      </c>
      <c r="Q1216" s="112">
        <f>TRUNC($K1216*P1216,2)</f>
        <v>1067.32</v>
      </c>
      <c r="R1216" s="113"/>
      <c r="S1216" s="112"/>
      <c r="U1216" s="161" t="e">
        <f>IF(Q1216&gt;$U$12*#REF!,"Arcevo"," ")</f>
        <v>#REF!</v>
      </c>
    </row>
    <row r="1217" spans="1:21" s="116" customFormat="1" x14ac:dyDescent="0.35">
      <c r="A1217" s="107"/>
      <c r="B1217" s="107"/>
      <c r="C1217" s="108"/>
      <c r="D1217" s="128" t="s">
        <v>681</v>
      </c>
      <c r="E1217" s="107"/>
      <c r="F1217" s="112">
        <v>1</v>
      </c>
      <c r="G1217" s="112"/>
      <c r="H1217" s="112"/>
      <c r="I1217" s="112"/>
      <c r="J1217" s="105">
        <f t="shared" ref="J1217" si="119">ROUND(PRODUCT(F1217:I1217),2)</f>
        <v>1</v>
      </c>
      <c r="K1217" s="112"/>
      <c r="L1217" s="112"/>
      <c r="M1217" s="112"/>
      <c r="N1217" s="112"/>
      <c r="O1217" s="112"/>
      <c r="P1217" s="112"/>
      <c r="Q1217" s="112"/>
      <c r="S1217" s="112"/>
    </row>
    <row r="1218" spans="1:21" s="70" customFormat="1" x14ac:dyDescent="0.35">
      <c r="A1218" s="102"/>
      <c r="B1218" s="102"/>
      <c r="C1218" s="102"/>
      <c r="D1218" s="121" t="str">
        <f>"Total item "&amp;A1216</f>
        <v>Total item 10.6</v>
      </c>
      <c r="E1218" s="104"/>
      <c r="F1218" s="105"/>
      <c r="G1218" s="105"/>
      <c r="H1218" s="105"/>
      <c r="I1218" s="105"/>
      <c r="J1218" s="98">
        <f>SUM(J1217:J1217)</f>
        <v>1</v>
      </c>
      <c r="K1218" s="105"/>
      <c r="L1218" s="105"/>
      <c r="M1218" s="105"/>
      <c r="N1218" s="105"/>
      <c r="O1218" s="105"/>
      <c r="P1218" s="105"/>
      <c r="Q1218" s="105"/>
      <c r="S1218" s="105"/>
      <c r="U1218" s="161" t="e">
        <f>IF(Q1218&gt;$U$12*#REF!,"Arcevo"," ")</f>
        <v>#REF!</v>
      </c>
    </row>
    <row r="1219" spans="1:21" x14ac:dyDescent="0.35">
      <c r="A1219" s="139"/>
      <c r="B1219" s="88"/>
      <c r="C1219" s="88"/>
      <c r="D1219" s="132"/>
      <c r="E1219" s="133"/>
      <c r="F1219" s="91"/>
      <c r="G1219" s="91"/>
      <c r="H1219" s="91"/>
      <c r="I1219" s="91"/>
      <c r="J1219" s="90"/>
      <c r="K1219" s="91"/>
      <c r="L1219" s="91"/>
      <c r="M1219" s="91"/>
      <c r="N1219" s="91"/>
      <c r="O1219" s="91"/>
      <c r="P1219" s="91"/>
      <c r="Q1219" s="91"/>
      <c r="S1219" s="91"/>
      <c r="T1219" s="144"/>
      <c r="U1219" s="144"/>
    </row>
    <row r="1220" spans="1:21" s="116" customFormat="1" ht="19.149999999999999" customHeight="1" x14ac:dyDescent="0.35">
      <c r="A1220" s="107" t="s">
        <v>188</v>
      </c>
      <c r="B1220" s="107" t="s">
        <v>711</v>
      </c>
      <c r="C1220" s="108">
        <v>11150</v>
      </c>
      <c r="D1220" s="109" t="s">
        <v>1039</v>
      </c>
      <c r="E1220" s="107" t="s">
        <v>82</v>
      </c>
      <c r="F1220" s="111"/>
      <c r="G1220" s="111"/>
      <c r="H1220" s="111"/>
      <c r="I1220" s="111"/>
      <c r="J1220" s="111"/>
      <c r="K1220" s="112">
        <f>J1273</f>
        <v>38.049999999999997</v>
      </c>
      <c r="L1220" s="112">
        <v>815.89</v>
      </c>
      <c r="M1220" s="112">
        <f>ROUND(L1220*(1+$N$10),2)</f>
        <v>1033.1600000000001</v>
      </c>
      <c r="N1220" s="112">
        <f>TRUNC($K1220*M1220,2)</f>
        <v>39311.730000000003</v>
      </c>
      <c r="O1220" s="112">
        <v>815.89</v>
      </c>
      <c r="P1220" s="112">
        <f>ROUND(O1220*(1+$Q$10),2)</f>
        <v>983.15</v>
      </c>
      <c r="Q1220" s="112">
        <f>TRUNC($K1220*P1220,2)</f>
        <v>37408.85</v>
      </c>
      <c r="R1220" s="113"/>
      <c r="S1220" s="112"/>
    </row>
    <row r="1221" spans="1:21" s="116" customFormat="1" x14ac:dyDescent="0.35">
      <c r="A1221" s="107"/>
      <c r="B1221" s="107"/>
      <c r="C1221" s="108"/>
      <c r="D1221" s="140" t="s">
        <v>1040</v>
      </c>
      <c r="E1221" s="107"/>
      <c r="F1221" s="112"/>
      <c r="G1221" s="112">
        <v>0.5</v>
      </c>
      <c r="H1221" s="112">
        <v>0.6</v>
      </c>
      <c r="I1221" s="112"/>
      <c r="J1221" s="105">
        <f t="shared" ref="J1221:J1225" si="120">ROUND(PRODUCT(F1221:I1221),2)</f>
        <v>0.3</v>
      </c>
      <c r="K1221" s="112"/>
      <c r="L1221" s="112"/>
      <c r="M1221" s="112"/>
      <c r="N1221" s="112"/>
      <c r="O1221" s="112"/>
      <c r="P1221" s="112"/>
      <c r="Q1221" s="112"/>
      <c r="S1221" s="112"/>
    </row>
    <row r="1222" spans="1:21" s="116" customFormat="1" x14ac:dyDescent="0.35">
      <c r="A1222" s="107"/>
      <c r="B1222" s="107"/>
      <c r="C1222" s="108"/>
      <c r="D1222" s="128" t="s">
        <v>590</v>
      </c>
      <c r="E1222" s="107"/>
      <c r="F1222" s="112"/>
      <c r="G1222" s="112">
        <v>0.5</v>
      </c>
      <c r="H1222" s="112"/>
      <c r="I1222" s="112">
        <v>0.04</v>
      </c>
      <c r="J1222" s="105">
        <f t="shared" si="120"/>
        <v>0.02</v>
      </c>
      <c r="K1222" s="112"/>
      <c r="L1222" s="112"/>
      <c r="M1222" s="112"/>
      <c r="N1222" s="112"/>
      <c r="O1222" s="112"/>
      <c r="P1222" s="112"/>
      <c r="Q1222" s="112"/>
      <c r="S1222" s="112"/>
    </row>
    <row r="1223" spans="1:21" s="116" customFormat="1" x14ac:dyDescent="0.35">
      <c r="A1223" s="107"/>
      <c r="B1223" s="107"/>
      <c r="C1223" s="108"/>
      <c r="D1223" s="128"/>
      <c r="E1223" s="107"/>
      <c r="F1223" s="112"/>
      <c r="G1223" s="112">
        <v>0.6</v>
      </c>
      <c r="H1223" s="112"/>
      <c r="I1223" s="112">
        <v>0.04</v>
      </c>
      <c r="J1223" s="105">
        <f t="shared" si="120"/>
        <v>0.02</v>
      </c>
      <c r="K1223" s="112"/>
      <c r="L1223" s="112"/>
      <c r="M1223" s="112"/>
      <c r="N1223" s="112"/>
      <c r="O1223" s="112"/>
      <c r="P1223" s="112"/>
      <c r="Q1223" s="112"/>
      <c r="S1223" s="112"/>
    </row>
    <row r="1224" spans="1:21" s="116" customFormat="1" x14ac:dyDescent="0.35">
      <c r="A1224" s="107"/>
      <c r="B1224" s="107"/>
      <c r="C1224" s="108"/>
      <c r="D1224" s="128" t="s">
        <v>589</v>
      </c>
      <c r="E1224" s="107"/>
      <c r="F1224" s="112"/>
      <c r="G1224" s="112">
        <v>0.5</v>
      </c>
      <c r="H1224" s="112"/>
      <c r="I1224" s="112">
        <v>0.1</v>
      </c>
      <c r="J1224" s="105">
        <f t="shared" si="120"/>
        <v>0.05</v>
      </c>
      <c r="K1224" s="112"/>
      <c r="L1224" s="112"/>
      <c r="M1224" s="112"/>
      <c r="N1224" s="112"/>
      <c r="O1224" s="112"/>
      <c r="P1224" s="112"/>
      <c r="Q1224" s="112"/>
      <c r="S1224" s="112"/>
    </row>
    <row r="1225" spans="1:21" s="116" customFormat="1" x14ac:dyDescent="0.35">
      <c r="A1225" s="107"/>
      <c r="B1225" s="107"/>
      <c r="C1225" s="108"/>
      <c r="D1225" s="128"/>
      <c r="E1225" s="107"/>
      <c r="F1225" s="112"/>
      <c r="G1225" s="112">
        <v>0.6</v>
      </c>
      <c r="H1225" s="112"/>
      <c r="I1225" s="112">
        <v>0.1</v>
      </c>
      <c r="J1225" s="105">
        <f t="shared" si="120"/>
        <v>0.06</v>
      </c>
      <c r="K1225" s="112"/>
      <c r="L1225" s="112"/>
      <c r="M1225" s="112"/>
      <c r="N1225" s="112"/>
      <c r="O1225" s="112"/>
      <c r="P1225" s="112"/>
      <c r="Q1225" s="112"/>
      <c r="S1225" s="112"/>
    </row>
    <row r="1226" spans="1:21" s="116" customFormat="1" x14ac:dyDescent="0.35">
      <c r="A1226" s="107"/>
      <c r="B1226" s="107"/>
      <c r="C1226" s="108"/>
      <c r="D1226" s="140" t="s">
        <v>676</v>
      </c>
      <c r="E1226" s="107"/>
      <c r="F1226" s="112"/>
      <c r="G1226" s="112">
        <v>0.5</v>
      </c>
      <c r="H1226" s="112">
        <v>0.6</v>
      </c>
      <c r="I1226" s="112"/>
      <c r="J1226" s="105">
        <f t="shared" ref="J1226:J1230" si="121">ROUND(PRODUCT(F1226:I1226),2)</f>
        <v>0.3</v>
      </c>
      <c r="K1226" s="112"/>
      <c r="L1226" s="112"/>
      <c r="M1226" s="112"/>
      <c r="N1226" s="112"/>
      <c r="O1226" s="112"/>
      <c r="P1226" s="112"/>
      <c r="Q1226" s="112"/>
      <c r="S1226" s="112"/>
    </row>
    <row r="1227" spans="1:21" s="116" customFormat="1" x14ac:dyDescent="0.35">
      <c r="A1227" s="107"/>
      <c r="B1227" s="107"/>
      <c r="C1227" s="108"/>
      <c r="D1227" s="128" t="s">
        <v>590</v>
      </c>
      <c r="E1227" s="107"/>
      <c r="F1227" s="112"/>
      <c r="G1227" s="112">
        <v>0.5</v>
      </c>
      <c r="H1227" s="112"/>
      <c r="I1227" s="112">
        <v>0.04</v>
      </c>
      <c r="J1227" s="105">
        <f t="shared" si="121"/>
        <v>0.02</v>
      </c>
      <c r="K1227" s="112"/>
      <c r="L1227" s="112"/>
      <c r="M1227" s="112"/>
      <c r="N1227" s="112"/>
      <c r="O1227" s="112"/>
      <c r="P1227" s="112"/>
      <c r="Q1227" s="112"/>
      <c r="S1227" s="112"/>
    </row>
    <row r="1228" spans="1:21" s="116" customFormat="1" x14ac:dyDescent="0.35">
      <c r="A1228" s="107"/>
      <c r="B1228" s="107"/>
      <c r="C1228" s="108"/>
      <c r="D1228" s="128"/>
      <c r="E1228" s="107"/>
      <c r="F1228" s="112"/>
      <c r="G1228" s="112">
        <v>0.6</v>
      </c>
      <c r="H1228" s="112"/>
      <c r="I1228" s="112">
        <v>0.04</v>
      </c>
      <c r="J1228" s="105">
        <f t="shared" si="121"/>
        <v>0.02</v>
      </c>
      <c r="K1228" s="112"/>
      <c r="L1228" s="112"/>
      <c r="M1228" s="112"/>
      <c r="N1228" s="112"/>
      <c r="O1228" s="112"/>
      <c r="P1228" s="112"/>
      <c r="Q1228" s="112"/>
      <c r="S1228" s="112"/>
    </row>
    <row r="1229" spans="1:21" s="116" customFormat="1" x14ac:dyDescent="0.35">
      <c r="A1229" s="107"/>
      <c r="B1229" s="107"/>
      <c r="C1229" s="108"/>
      <c r="D1229" s="128" t="s">
        <v>589</v>
      </c>
      <c r="E1229" s="107"/>
      <c r="F1229" s="112"/>
      <c r="G1229" s="112">
        <v>0.5</v>
      </c>
      <c r="H1229" s="112"/>
      <c r="I1229" s="112">
        <v>0.1</v>
      </c>
      <c r="J1229" s="105">
        <f t="shared" si="121"/>
        <v>0.05</v>
      </c>
      <c r="K1229" s="112"/>
      <c r="L1229" s="112"/>
      <c r="M1229" s="112"/>
      <c r="N1229" s="112"/>
      <c r="O1229" s="112"/>
      <c r="P1229" s="112"/>
      <c r="Q1229" s="112"/>
      <c r="S1229" s="112"/>
    </row>
    <row r="1230" spans="1:21" s="116" customFormat="1" x14ac:dyDescent="0.35">
      <c r="A1230" s="107"/>
      <c r="B1230" s="107"/>
      <c r="C1230" s="108"/>
      <c r="D1230" s="128"/>
      <c r="E1230" s="107"/>
      <c r="F1230" s="112"/>
      <c r="G1230" s="112">
        <v>0.6</v>
      </c>
      <c r="H1230" s="112"/>
      <c r="I1230" s="112">
        <v>0.1</v>
      </c>
      <c r="J1230" s="105">
        <f t="shared" si="121"/>
        <v>0.06</v>
      </c>
      <c r="K1230" s="112"/>
      <c r="L1230" s="112"/>
      <c r="M1230" s="112"/>
      <c r="N1230" s="112"/>
      <c r="O1230" s="112"/>
      <c r="P1230" s="112"/>
      <c r="Q1230" s="112"/>
      <c r="S1230" s="112"/>
    </row>
    <row r="1231" spans="1:21" s="116" customFormat="1" x14ac:dyDescent="0.35">
      <c r="A1231" s="107"/>
      <c r="B1231" s="107"/>
      <c r="C1231" s="108"/>
      <c r="D1231" s="140" t="s">
        <v>680</v>
      </c>
      <c r="E1231" s="107"/>
      <c r="F1231" s="112"/>
      <c r="G1231" s="112">
        <v>2</v>
      </c>
      <c r="H1231" s="112">
        <v>0.5</v>
      </c>
      <c r="I1231" s="112"/>
      <c r="J1231" s="105">
        <f t="shared" ref="J1231:J1234" si="122">ROUND(PRODUCT(F1231:I1231),2)</f>
        <v>1</v>
      </c>
      <c r="K1231" s="112"/>
      <c r="L1231" s="112"/>
      <c r="M1231" s="112"/>
      <c r="N1231" s="112"/>
      <c r="O1231" s="112"/>
      <c r="P1231" s="112"/>
      <c r="Q1231" s="112"/>
      <c r="S1231" s="112"/>
    </row>
    <row r="1232" spans="1:21" s="116" customFormat="1" x14ac:dyDescent="0.35">
      <c r="A1232" s="107"/>
      <c r="B1232" s="107"/>
      <c r="C1232" s="108"/>
      <c r="D1232" s="128" t="s">
        <v>590</v>
      </c>
      <c r="E1232" s="107"/>
      <c r="F1232" s="112"/>
      <c r="G1232" s="112">
        <v>2</v>
      </c>
      <c r="H1232" s="112"/>
      <c r="I1232" s="112">
        <v>0.04</v>
      </c>
      <c r="J1232" s="105">
        <f t="shared" si="122"/>
        <v>0.08</v>
      </c>
      <c r="K1232" s="112"/>
      <c r="L1232" s="112"/>
      <c r="M1232" s="112"/>
      <c r="N1232" s="112"/>
      <c r="O1232" s="112"/>
      <c r="P1232" s="112"/>
      <c r="Q1232" s="112"/>
      <c r="S1232" s="112"/>
    </row>
    <row r="1233" spans="1:19" s="116" customFormat="1" x14ac:dyDescent="0.35">
      <c r="A1233" s="107"/>
      <c r="B1233" s="107"/>
      <c r="C1233" s="108"/>
      <c r="D1233" s="128"/>
      <c r="E1233" s="107"/>
      <c r="F1233" s="112"/>
      <c r="G1233" s="112">
        <v>0.5</v>
      </c>
      <c r="H1233" s="112"/>
      <c r="I1233" s="112">
        <v>0.04</v>
      </c>
      <c r="J1233" s="105">
        <f t="shared" si="122"/>
        <v>0.02</v>
      </c>
      <c r="K1233" s="112"/>
      <c r="L1233" s="112"/>
      <c r="M1233" s="112"/>
      <c r="N1233" s="112"/>
      <c r="O1233" s="112"/>
      <c r="P1233" s="112"/>
      <c r="Q1233" s="112"/>
      <c r="S1233" s="112"/>
    </row>
    <row r="1234" spans="1:19" s="116" customFormat="1" x14ac:dyDescent="0.35">
      <c r="A1234" s="107"/>
      <c r="B1234" s="107"/>
      <c r="C1234" s="108"/>
      <c r="D1234" s="128" t="s">
        <v>589</v>
      </c>
      <c r="E1234" s="107"/>
      <c r="F1234" s="112"/>
      <c r="G1234" s="112">
        <v>2</v>
      </c>
      <c r="H1234" s="112"/>
      <c r="I1234" s="112">
        <v>0.1</v>
      </c>
      <c r="J1234" s="105">
        <f t="shared" si="122"/>
        <v>0.2</v>
      </c>
      <c r="K1234" s="112"/>
      <c r="L1234" s="112"/>
      <c r="M1234" s="112"/>
      <c r="N1234" s="112"/>
      <c r="O1234" s="112"/>
      <c r="P1234" s="112"/>
      <c r="Q1234" s="112"/>
      <c r="S1234" s="112"/>
    </row>
    <row r="1235" spans="1:19" s="116" customFormat="1" x14ac:dyDescent="0.35">
      <c r="A1235" s="107"/>
      <c r="B1235" s="107"/>
      <c r="C1235" s="108"/>
      <c r="D1235" s="140" t="s">
        <v>403</v>
      </c>
      <c r="E1235" s="107"/>
      <c r="F1235" s="112"/>
      <c r="G1235" s="112">
        <v>2</v>
      </c>
      <c r="H1235" s="112">
        <v>0.5</v>
      </c>
      <c r="I1235" s="112"/>
      <c r="J1235" s="105">
        <f t="shared" ref="J1235:J1243" si="123">ROUND(PRODUCT(F1235:I1235),2)</f>
        <v>1</v>
      </c>
      <c r="K1235" s="112"/>
      <c r="L1235" s="112"/>
      <c r="M1235" s="112"/>
      <c r="N1235" s="112"/>
      <c r="O1235" s="112"/>
      <c r="P1235" s="112"/>
      <c r="Q1235" s="112"/>
      <c r="S1235" s="112"/>
    </row>
    <row r="1236" spans="1:19" s="116" customFormat="1" x14ac:dyDescent="0.35">
      <c r="A1236" s="107"/>
      <c r="B1236" s="107"/>
      <c r="C1236" s="108"/>
      <c r="D1236" s="128" t="s">
        <v>590</v>
      </c>
      <c r="E1236" s="107"/>
      <c r="F1236" s="112"/>
      <c r="G1236" s="112">
        <v>2</v>
      </c>
      <c r="H1236" s="112"/>
      <c r="I1236" s="112">
        <v>0.04</v>
      </c>
      <c r="J1236" s="105">
        <f t="shared" si="123"/>
        <v>0.08</v>
      </c>
      <c r="K1236" s="112"/>
      <c r="L1236" s="112"/>
      <c r="M1236" s="112"/>
      <c r="N1236" s="112"/>
      <c r="O1236" s="112"/>
      <c r="P1236" s="112"/>
      <c r="Q1236" s="112"/>
      <c r="S1236" s="112"/>
    </row>
    <row r="1237" spans="1:19" s="116" customFormat="1" x14ac:dyDescent="0.35">
      <c r="A1237" s="107"/>
      <c r="B1237" s="107"/>
      <c r="C1237" s="108"/>
      <c r="D1237" s="128"/>
      <c r="E1237" s="107"/>
      <c r="F1237" s="112"/>
      <c r="G1237" s="112">
        <v>0.5</v>
      </c>
      <c r="H1237" s="112"/>
      <c r="I1237" s="112">
        <v>0.04</v>
      </c>
      <c r="J1237" s="105">
        <f t="shared" si="123"/>
        <v>0.02</v>
      </c>
      <c r="K1237" s="112"/>
      <c r="L1237" s="112"/>
      <c r="M1237" s="112"/>
      <c r="N1237" s="112"/>
      <c r="O1237" s="112"/>
      <c r="P1237" s="112"/>
      <c r="Q1237" s="112"/>
      <c r="S1237" s="112"/>
    </row>
    <row r="1238" spans="1:19" s="116" customFormat="1" x14ac:dyDescent="0.35">
      <c r="A1238" s="107"/>
      <c r="B1238" s="107"/>
      <c r="C1238" s="108"/>
      <c r="D1238" s="128" t="s">
        <v>589</v>
      </c>
      <c r="E1238" s="107"/>
      <c r="F1238" s="112"/>
      <c r="G1238" s="112">
        <v>2</v>
      </c>
      <c r="H1238" s="112"/>
      <c r="I1238" s="112">
        <v>0.1</v>
      </c>
      <c r="J1238" s="105">
        <f t="shared" si="123"/>
        <v>0.2</v>
      </c>
      <c r="K1238" s="112"/>
      <c r="L1238" s="112"/>
      <c r="M1238" s="112"/>
      <c r="N1238" s="112"/>
      <c r="O1238" s="112"/>
      <c r="P1238" s="112"/>
      <c r="Q1238" s="112"/>
      <c r="S1238" s="112"/>
    </row>
    <row r="1239" spans="1:19" s="116" customFormat="1" x14ac:dyDescent="0.35">
      <c r="A1239" s="107"/>
      <c r="B1239" s="107"/>
      <c r="C1239" s="108"/>
      <c r="D1239" s="140" t="s">
        <v>1041</v>
      </c>
      <c r="E1239" s="107"/>
      <c r="F1239" s="112"/>
      <c r="G1239" s="112">
        <v>0.5</v>
      </c>
      <c r="H1239" s="112">
        <v>0.6</v>
      </c>
      <c r="I1239" s="112"/>
      <c r="J1239" s="105">
        <f t="shared" si="123"/>
        <v>0.3</v>
      </c>
      <c r="K1239" s="112"/>
      <c r="L1239" s="112"/>
      <c r="M1239" s="112"/>
      <c r="N1239" s="112"/>
      <c r="O1239" s="112"/>
      <c r="P1239" s="112"/>
      <c r="Q1239" s="112"/>
      <c r="S1239" s="112"/>
    </row>
    <row r="1240" spans="1:19" s="116" customFormat="1" x14ac:dyDescent="0.35">
      <c r="A1240" s="107"/>
      <c r="B1240" s="107"/>
      <c r="C1240" s="108"/>
      <c r="D1240" s="128" t="s">
        <v>590</v>
      </c>
      <c r="E1240" s="107"/>
      <c r="F1240" s="112"/>
      <c r="G1240" s="112">
        <v>0.5</v>
      </c>
      <c r="H1240" s="112"/>
      <c r="I1240" s="112">
        <v>0.04</v>
      </c>
      <c r="J1240" s="105">
        <f t="shared" si="123"/>
        <v>0.02</v>
      </c>
      <c r="K1240" s="112"/>
      <c r="L1240" s="112"/>
      <c r="M1240" s="112"/>
      <c r="N1240" s="112"/>
      <c r="O1240" s="112"/>
      <c r="P1240" s="112"/>
      <c r="Q1240" s="112"/>
      <c r="S1240" s="112"/>
    </row>
    <row r="1241" spans="1:19" s="116" customFormat="1" x14ac:dyDescent="0.35">
      <c r="A1241" s="107"/>
      <c r="B1241" s="107"/>
      <c r="C1241" s="108"/>
      <c r="D1241" s="128"/>
      <c r="E1241" s="107"/>
      <c r="F1241" s="112"/>
      <c r="G1241" s="112">
        <v>0.6</v>
      </c>
      <c r="H1241" s="112"/>
      <c r="I1241" s="112">
        <v>0.04</v>
      </c>
      <c r="J1241" s="105">
        <f t="shared" si="123"/>
        <v>0.02</v>
      </c>
      <c r="K1241" s="112"/>
      <c r="L1241" s="112"/>
      <c r="M1241" s="112"/>
      <c r="N1241" s="112"/>
      <c r="O1241" s="112"/>
      <c r="P1241" s="112"/>
      <c r="Q1241" s="112"/>
      <c r="S1241" s="112"/>
    </row>
    <row r="1242" spans="1:19" s="116" customFormat="1" x14ac:dyDescent="0.35">
      <c r="A1242" s="107"/>
      <c r="B1242" s="107"/>
      <c r="C1242" s="108"/>
      <c r="D1242" s="128" t="s">
        <v>589</v>
      </c>
      <c r="E1242" s="107"/>
      <c r="F1242" s="112"/>
      <c r="G1242" s="112">
        <v>0.5</v>
      </c>
      <c r="H1242" s="112"/>
      <c r="I1242" s="112">
        <v>0.1</v>
      </c>
      <c r="J1242" s="105">
        <f t="shared" si="123"/>
        <v>0.05</v>
      </c>
      <c r="K1242" s="112"/>
      <c r="L1242" s="112"/>
      <c r="M1242" s="112"/>
      <c r="N1242" s="112"/>
      <c r="O1242" s="112"/>
      <c r="P1242" s="112"/>
      <c r="Q1242" s="112"/>
      <c r="S1242" s="112"/>
    </row>
    <row r="1243" spans="1:19" s="116" customFormat="1" x14ac:dyDescent="0.35">
      <c r="A1243" s="107"/>
      <c r="B1243" s="107"/>
      <c r="C1243" s="108"/>
      <c r="D1243" s="128"/>
      <c r="E1243" s="107"/>
      <c r="F1243" s="112"/>
      <c r="G1243" s="112">
        <v>0.6</v>
      </c>
      <c r="H1243" s="112"/>
      <c r="I1243" s="112">
        <v>0.1</v>
      </c>
      <c r="J1243" s="105">
        <f t="shared" si="123"/>
        <v>0.06</v>
      </c>
      <c r="K1243" s="112"/>
      <c r="L1243" s="112"/>
      <c r="M1243" s="112"/>
      <c r="N1243" s="112"/>
      <c r="O1243" s="112"/>
      <c r="P1243" s="112"/>
      <c r="Q1243" s="112"/>
      <c r="S1243" s="112"/>
    </row>
    <row r="1244" spans="1:19" s="116" customFormat="1" x14ac:dyDescent="0.35">
      <c r="A1244" s="107"/>
      <c r="B1244" s="107"/>
      <c r="C1244" s="108"/>
      <c r="D1244" s="140" t="s">
        <v>1042</v>
      </c>
      <c r="E1244" s="107"/>
      <c r="F1244" s="112"/>
      <c r="G1244" s="112">
        <v>2</v>
      </c>
      <c r="H1244" s="112">
        <v>0.5</v>
      </c>
      <c r="I1244" s="112"/>
      <c r="J1244" s="105">
        <f t="shared" ref="J1244:J1248" si="124">ROUND(PRODUCT(F1244:I1244),2)</f>
        <v>1</v>
      </c>
      <c r="K1244" s="112"/>
      <c r="L1244" s="112"/>
      <c r="M1244" s="112"/>
      <c r="N1244" s="112"/>
      <c r="O1244" s="112"/>
      <c r="P1244" s="112"/>
      <c r="Q1244" s="112"/>
      <c r="S1244" s="112"/>
    </row>
    <row r="1245" spans="1:19" s="116" customFormat="1" x14ac:dyDescent="0.35">
      <c r="A1245" s="107"/>
      <c r="B1245" s="107"/>
      <c r="C1245" s="108"/>
      <c r="D1245" s="128" t="s">
        <v>590</v>
      </c>
      <c r="E1245" s="107"/>
      <c r="F1245" s="112"/>
      <c r="G1245" s="112">
        <v>2</v>
      </c>
      <c r="H1245" s="112"/>
      <c r="I1245" s="112">
        <v>0.04</v>
      </c>
      <c r="J1245" s="105">
        <f t="shared" si="124"/>
        <v>0.08</v>
      </c>
      <c r="K1245" s="112"/>
      <c r="L1245" s="112"/>
      <c r="M1245" s="112"/>
      <c r="N1245" s="112"/>
      <c r="O1245" s="112"/>
      <c r="P1245" s="112"/>
      <c r="Q1245" s="112"/>
      <c r="S1245" s="112"/>
    </row>
    <row r="1246" spans="1:19" s="116" customFormat="1" x14ac:dyDescent="0.35">
      <c r="A1246" s="107"/>
      <c r="B1246" s="107"/>
      <c r="C1246" s="108"/>
      <c r="D1246" s="128"/>
      <c r="E1246" s="107"/>
      <c r="F1246" s="112"/>
      <c r="G1246" s="112">
        <v>0.5</v>
      </c>
      <c r="H1246" s="112"/>
      <c r="I1246" s="112">
        <v>0.04</v>
      </c>
      <c r="J1246" s="105">
        <f t="shared" si="124"/>
        <v>0.02</v>
      </c>
      <c r="K1246" s="112"/>
      <c r="L1246" s="112"/>
      <c r="M1246" s="112"/>
      <c r="N1246" s="112"/>
      <c r="O1246" s="112"/>
      <c r="P1246" s="112"/>
      <c r="Q1246" s="112"/>
      <c r="S1246" s="112"/>
    </row>
    <row r="1247" spans="1:19" s="116" customFormat="1" x14ac:dyDescent="0.35">
      <c r="A1247" s="107"/>
      <c r="B1247" s="107"/>
      <c r="C1247" s="108"/>
      <c r="D1247" s="128" t="s">
        <v>589</v>
      </c>
      <c r="E1247" s="107"/>
      <c r="F1247" s="112"/>
      <c r="G1247" s="112">
        <v>2</v>
      </c>
      <c r="H1247" s="112"/>
      <c r="I1247" s="112">
        <v>0.1</v>
      </c>
      <c r="J1247" s="105">
        <f t="shared" si="124"/>
        <v>0.2</v>
      </c>
      <c r="K1247" s="112"/>
      <c r="L1247" s="112"/>
      <c r="M1247" s="112"/>
      <c r="N1247" s="112"/>
      <c r="O1247" s="112"/>
      <c r="P1247" s="112"/>
      <c r="Q1247" s="112"/>
      <c r="S1247" s="112"/>
    </row>
    <row r="1248" spans="1:19" s="116" customFormat="1" x14ac:dyDescent="0.35">
      <c r="A1248" s="107"/>
      <c r="B1248" s="107"/>
      <c r="C1248" s="108"/>
      <c r="D1248" s="128"/>
      <c r="E1248" s="107"/>
      <c r="F1248" s="112"/>
      <c r="G1248" s="112">
        <v>0.5</v>
      </c>
      <c r="H1248" s="112"/>
      <c r="I1248" s="112">
        <v>0.1</v>
      </c>
      <c r="J1248" s="105">
        <f t="shared" si="124"/>
        <v>0.05</v>
      </c>
      <c r="K1248" s="112"/>
      <c r="L1248" s="112"/>
      <c r="M1248" s="112"/>
      <c r="N1248" s="112"/>
      <c r="O1248" s="112"/>
      <c r="P1248" s="112"/>
      <c r="Q1248" s="112"/>
      <c r="S1248" s="112"/>
    </row>
    <row r="1249" spans="1:19" s="116" customFormat="1" x14ac:dyDescent="0.35">
      <c r="A1249" s="107"/>
      <c r="B1249" s="107"/>
      <c r="C1249" s="108"/>
      <c r="D1249" s="140" t="s">
        <v>1043</v>
      </c>
      <c r="E1249" s="107"/>
      <c r="F1249" s="112"/>
      <c r="G1249" s="112">
        <v>2.2999999999999998</v>
      </c>
      <c r="H1249" s="112">
        <v>0.6</v>
      </c>
      <c r="I1249" s="112"/>
      <c r="J1249" s="105">
        <f t="shared" ref="J1249:J1253" si="125">ROUND(PRODUCT(F1249:I1249),2)</f>
        <v>1.38</v>
      </c>
      <c r="K1249" s="112"/>
      <c r="L1249" s="112"/>
      <c r="M1249" s="112"/>
      <c r="N1249" s="112"/>
      <c r="O1249" s="112"/>
      <c r="P1249" s="112"/>
      <c r="Q1249" s="112"/>
      <c r="S1249" s="112"/>
    </row>
    <row r="1250" spans="1:19" s="116" customFormat="1" x14ac:dyDescent="0.35">
      <c r="A1250" s="107"/>
      <c r="B1250" s="107"/>
      <c r="C1250" s="108"/>
      <c r="D1250" s="128" t="s">
        <v>590</v>
      </c>
      <c r="E1250" s="107"/>
      <c r="F1250" s="112"/>
      <c r="G1250" s="112">
        <v>2.2999999999999998</v>
      </c>
      <c r="H1250" s="112"/>
      <c r="I1250" s="112">
        <v>0.04</v>
      </c>
      <c r="J1250" s="105">
        <f t="shared" si="125"/>
        <v>0.09</v>
      </c>
      <c r="K1250" s="112"/>
      <c r="L1250" s="112"/>
      <c r="M1250" s="112"/>
      <c r="N1250" s="112"/>
      <c r="O1250" s="112"/>
      <c r="P1250" s="112"/>
      <c r="Q1250" s="112"/>
      <c r="S1250" s="112"/>
    </row>
    <row r="1251" spans="1:19" s="116" customFormat="1" x14ac:dyDescent="0.35">
      <c r="A1251" s="107"/>
      <c r="B1251" s="107"/>
      <c r="C1251" s="108"/>
      <c r="D1251" s="128"/>
      <c r="E1251" s="107"/>
      <c r="F1251" s="112"/>
      <c r="G1251" s="112">
        <v>0.6</v>
      </c>
      <c r="H1251" s="112"/>
      <c r="I1251" s="112">
        <v>0.04</v>
      </c>
      <c r="J1251" s="105">
        <f t="shared" si="125"/>
        <v>0.02</v>
      </c>
      <c r="K1251" s="112"/>
      <c r="L1251" s="112"/>
      <c r="M1251" s="112"/>
      <c r="N1251" s="112"/>
      <c r="O1251" s="112"/>
      <c r="P1251" s="112"/>
      <c r="Q1251" s="112"/>
      <c r="S1251" s="112"/>
    </row>
    <row r="1252" spans="1:19" s="116" customFormat="1" x14ac:dyDescent="0.35">
      <c r="A1252" s="107"/>
      <c r="B1252" s="107"/>
      <c r="C1252" s="108"/>
      <c r="D1252" s="128" t="s">
        <v>589</v>
      </c>
      <c r="E1252" s="107"/>
      <c r="F1252" s="112"/>
      <c r="G1252" s="112">
        <v>2.2999999999999998</v>
      </c>
      <c r="H1252" s="112"/>
      <c r="I1252" s="112">
        <v>0.1</v>
      </c>
      <c r="J1252" s="105">
        <f t="shared" si="125"/>
        <v>0.23</v>
      </c>
      <c r="K1252" s="112"/>
      <c r="L1252" s="112"/>
      <c r="M1252" s="112"/>
      <c r="N1252" s="112"/>
      <c r="O1252" s="112"/>
      <c r="P1252" s="112"/>
      <c r="Q1252" s="112"/>
      <c r="S1252" s="112"/>
    </row>
    <row r="1253" spans="1:19" s="116" customFormat="1" x14ac:dyDescent="0.35">
      <c r="A1253" s="107"/>
      <c r="B1253" s="107"/>
      <c r="C1253" s="108"/>
      <c r="D1253" s="128"/>
      <c r="E1253" s="107"/>
      <c r="F1253" s="112"/>
      <c r="G1253" s="112">
        <v>0.6</v>
      </c>
      <c r="H1253" s="112"/>
      <c r="I1253" s="112">
        <v>0.1</v>
      </c>
      <c r="J1253" s="105">
        <f t="shared" si="125"/>
        <v>0.06</v>
      </c>
      <c r="K1253" s="112"/>
      <c r="L1253" s="112"/>
      <c r="M1253" s="112"/>
      <c r="N1253" s="112"/>
      <c r="O1253" s="112"/>
      <c r="P1253" s="112"/>
      <c r="Q1253" s="112"/>
      <c r="S1253" s="112"/>
    </row>
    <row r="1254" spans="1:19" s="116" customFormat="1" x14ac:dyDescent="0.35">
      <c r="A1254" s="107"/>
      <c r="B1254" s="107"/>
      <c r="C1254" s="108"/>
      <c r="D1254" s="140" t="s">
        <v>1044</v>
      </c>
      <c r="E1254" s="107"/>
      <c r="F1254" s="112"/>
      <c r="G1254" s="112">
        <v>2.5</v>
      </c>
      <c r="H1254" s="112">
        <v>0.6</v>
      </c>
      <c r="I1254" s="112"/>
      <c r="J1254" s="105">
        <f t="shared" ref="J1254:J1272" si="126">ROUND(PRODUCT(F1254:I1254),2)</f>
        <v>1.5</v>
      </c>
      <c r="K1254" s="112"/>
      <c r="L1254" s="112"/>
      <c r="M1254" s="112"/>
      <c r="N1254" s="112"/>
      <c r="O1254" s="112"/>
      <c r="P1254" s="112"/>
      <c r="Q1254" s="112"/>
      <c r="S1254" s="112"/>
    </row>
    <row r="1255" spans="1:19" s="116" customFormat="1" x14ac:dyDescent="0.35">
      <c r="A1255" s="107"/>
      <c r="B1255" s="107"/>
      <c r="C1255" s="108"/>
      <c r="D1255" s="128" t="s">
        <v>590</v>
      </c>
      <c r="E1255" s="107"/>
      <c r="F1255" s="112"/>
      <c r="G1255" s="112">
        <v>2.5</v>
      </c>
      <c r="H1255" s="112"/>
      <c r="I1255" s="112">
        <v>0.04</v>
      </c>
      <c r="J1255" s="105">
        <f t="shared" si="126"/>
        <v>0.1</v>
      </c>
      <c r="K1255" s="112"/>
      <c r="L1255" s="112"/>
      <c r="M1255" s="112"/>
      <c r="N1255" s="112"/>
      <c r="O1255" s="112"/>
      <c r="P1255" s="112"/>
      <c r="Q1255" s="112"/>
      <c r="S1255" s="112"/>
    </row>
    <row r="1256" spans="1:19" s="116" customFormat="1" x14ac:dyDescent="0.35">
      <c r="A1256" s="107"/>
      <c r="B1256" s="107"/>
      <c r="C1256" s="108"/>
      <c r="D1256" s="128"/>
      <c r="E1256" s="107"/>
      <c r="F1256" s="112"/>
      <c r="G1256" s="112">
        <v>0.6</v>
      </c>
      <c r="H1256" s="112"/>
      <c r="I1256" s="112">
        <v>0.04</v>
      </c>
      <c r="J1256" s="105">
        <f t="shared" si="126"/>
        <v>0.02</v>
      </c>
      <c r="K1256" s="112"/>
      <c r="L1256" s="112"/>
      <c r="M1256" s="112"/>
      <c r="N1256" s="112"/>
      <c r="O1256" s="112"/>
      <c r="P1256" s="112"/>
      <c r="Q1256" s="112"/>
      <c r="S1256" s="112"/>
    </row>
    <row r="1257" spans="1:19" s="116" customFormat="1" x14ac:dyDescent="0.35">
      <c r="A1257" s="107"/>
      <c r="B1257" s="107"/>
      <c r="C1257" s="108"/>
      <c r="D1257" s="128" t="s">
        <v>589</v>
      </c>
      <c r="E1257" s="107"/>
      <c r="F1257" s="112"/>
      <c r="G1257" s="112">
        <v>2.5</v>
      </c>
      <c r="H1257" s="112"/>
      <c r="I1257" s="112">
        <v>0.1</v>
      </c>
      <c r="J1257" s="105">
        <f t="shared" si="126"/>
        <v>0.25</v>
      </c>
      <c r="K1257" s="112"/>
      <c r="L1257" s="112"/>
      <c r="M1257" s="112"/>
      <c r="N1257" s="112"/>
      <c r="O1257" s="112"/>
      <c r="P1257" s="112"/>
      <c r="Q1257" s="112"/>
      <c r="S1257" s="112"/>
    </row>
    <row r="1258" spans="1:19" s="116" customFormat="1" x14ac:dyDescent="0.35">
      <c r="A1258" s="107"/>
      <c r="B1258" s="107"/>
      <c r="C1258" s="108"/>
      <c r="D1258" s="128"/>
      <c r="E1258" s="107"/>
      <c r="F1258" s="112"/>
      <c r="G1258" s="112">
        <v>0.6</v>
      </c>
      <c r="H1258" s="112"/>
      <c r="I1258" s="112">
        <v>0.1</v>
      </c>
      <c r="J1258" s="105">
        <f t="shared" si="126"/>
        <v>0.06</v>
      </c>
      <c r="K1258" s="112"/>
      <c r="L1258" s="112"/>
      <c r="M1258" s="112"/>
      <c r="N1258" s="112"/>
      <c r="O1258" s="112"/>
      <c r="P1258" s="112"/>
      <c r="Q1258" s="112"/>
      <c r="S1258" s="112"/>
    </row>
    <row r="1259" spans="1:19" s="116" customFormat="1" x14ac:dyDescent="0.35">
      <c r="A1259" s="107"/>
      <c r="B1259" s="107"/>
      <c r="C1259" s="108"/>
      <c r="D1259" s="140" t="s">
        <v>685</v>
      </c>
      <c r="E1259" s="107"/>
      <c r="F1259" s="112"/>
      <c r="G1259" s="112">
        <v>1.3</v>
      </c>
      <c r="H1259" s="112">
        <v>0.5</v>
      </c>
      <c r="I1259" s="112"/>
      <c r="J1259" s="105">
        <f t="shared" si="126"/>
        <v>0.65</v>
      </c>
      <c r="K1259" s="112"/>
      <c r="L1259" s="112"/>
      <c r="M1259" s="112"/>
      <c r="N1259" s="112"/>
      <c r="O1259" s="112"/>
      <c r="P1259" s="112"/>
      <c r="Q1259" s="112"/>
      <c r="S1259" s="112"/>
    </row>
    <row r="1260" spans="1:19" s="116" customFormat="1" x14ac:dyDescent="0.35">
      <c r="A1260" s="107"/>
      <c r="B1260" s="107"/>
      <c r="C1260" s="108"/>
      <c r="D1260" s="128" t="s">
        <v>590</v>
      </c>
      <c r="E1260" s="107"/>
      <c r="F1260" s="112"/>
      <c r="G1260" s="112">
        <v>1.3</v>
      </c>
      <c r="H1260" s="112"/>
      <c r="I1260" s="112">
        <v>0.04</v>
      </c>
      <c r="J1260" s="105">
        <f t="shared" si="126"/>
        <v>0.05</v>
      </c>
      <c r="K1260" s="112"/>
      <c r="L1260" s="112"/>
      <c r="M1260" s="112"/>
      <c r="N1260" s="112"/>
      <c r="O1260" s="112"/>
      <c r="P1260" s="112"/>
      <c r="Q1260" s="112"/>
      <c r="S1260" s="112"/>
    </row>
    <row r="1261" spans="1:19" s="116" customFormat="1" x14ac:dyDescent="0.35">
      <c r="A1261" s="107"/>
      <c r="B1261" s="107"/>
      <c r="C1261" s="108"/>
      <c r="D1261" s="128"/>
      <c r="E1261" s="107"/>
      <c r="F1261" s="112"/>
      <c r="G1261" s="112">
        <v>0.5</v>
      </c>
      <c r="H1261" s="112"/>
      <c r="I1261" s="112">
        <v>0.04</v>
      </c>
      <c r="J1261" s="105">
        <f t="shared" si="126"/>
        <v>0.02</v>
      </c>
      <c r="K1261" s="112"/>
      <c r="L1261" s="112"/>
      <c r="M1261" s="112"/>
      <c r="N1261" s="112"/>
      <c r="O1261" s="112"/>
      <c r="P1261" s="112"/>
      <c r="Q1261" s="112"/>
      <c r="S1261" s="112"/>
    </row>
    <row r="1262" spans="1:19" s="116" customFormat="1" x14ac:dyDescent="0.35">
      <c r="A1262" s="107"/>
      <c r="B1262" s="107"/>
      <c r="C1262" s="108"/>
      <c r="D1262" s="128" t="s">
        <v>589</v>
      </c>
      <c r="E1262" s="107"/>
      <c r="F1262" s="112"/>
      <c r="G1262" s="112">
        <v>1.3</v>
      </c>
      <c r="H1262" s="112"/>
      <c r="I1262" s="112">
        <v>0.1</v>
      </c>
      <c r="J1262" s="105">
        <f t="shared" si="126"/>
        <v>0.13</v>
      </c>
      <c r="K1262" s="112"/>
      <c r="L1262" s="112"/>
      <c r="M1262" s="112"/>
      <c r="N1262" s="112"/>
      <c r="O1262" s="112"/>
      <c r="P1262" s="112"/>
      <c r="Q1262" s="112"/>
      <c r="S1262" s="112"/>
    </row>
    <row r="1263" spans="1:19" s="116" customFormat="1" x14ac:dyDescent="0.35">
      <c r="A1263" s="107"/>
      <c r="B1263" s="107"/>
      <c r="C1263" s="108"/>
      <c r="D1263" s="128"/>
      <c r="E1263" s="107"/>
      <c r="F1263" s="112"/>
      <c r="G1263" s="112">
        <v>0.5</v>
      </c>
      <c r="H1263" s="112"/>
      <c r="I1263" s="112">
        <v>0.1</v>
      </c>
      <c r="J1263" s="105">
        <f t="shared" si="126"/>
        <v>0.05</v>
      </c>
      <c r="K1263" s="112"/>
      <c r="L1263" s="112"/>
      <c r="M1263" s="112"/>
      <c r="N1263" s="112"/>
      <c r="O1263" s="112"/>
      <c r="P1263" s="112"/>
      <c r="Q1263" s="112"/>
      <c r="S1263" s="112"/>
    </row>
    <row r="1264" spans="1:19" s="116" customFormat="1" x14ac:dyDescent="0.35">
      <c r="A1264" s="107"/>
      <c r="B1264" s="107"/>
      <c r="C1264" s="108"/>
      <c r="D1264" s="140" t="s">
        <v>1160</v>
      </c>
      <c r="E1264" s="107"/>
      <c r="F1264" s="112">
        <v>3</v>
      </c>
      <c r="G1264" s="112">
        <v>4.45</v>
      </c>
      <c r="H1264" s="112">
        <v>0.4</v>
      </c>
      <c r="I1264" s="112"/>
      <c r="J1264" s="105">
        <f t="shared" si="126"/>
        <v>5.34</v>
      </c>
      <c r="K1264" s="112"/>
      <c r="L1264" s="112"/>
      <c r="M1264" s="112"/>
      <c r="N1264" s="112"/>
      <c r="O1264" s="112"/>
      <c r="P1264" s="112"/>
      <c r="Q1264" s="112"/>
      <c r="S1264" s="112"/>
    </row>
    <row r="1265" spans="1:21" s="116" customFormat="1" x14ac:dyDescent="0.35">
      <c r="A1265" s="107"/>
      <c r="B1265" s="107"/>
      <c r="C1265" s="108"/>
      <c r="D1265" s="128"/>
      <c r="E1265" s="107"/>
      <c r="F1265" s="112">
        <v>3</v>
      </c>
      <c r="G1265" s="112">
        <v>3.5</v>
      </c>
      <c r="H1265" s="112">
        <v>0.4</v>
      </c>
      <c r="I1265" s="112"/>
      <c r="J1265" s="105">
        <f t="shared" si="126"/>
        <v>4.2</v>
      </c>
      <c r="K1265" s="112"/>
      <c r="L1265" s="112"/>
      <c r="M1265" s="112"/>
      <c r="N1265" s="112"/>
      <c r="O1265" s="112"/>
      <c r="P1265" s="112"/>
      <c r="Q1265" s="112"/>
      <c r="S1265" s="112"/>
    </row>
    <row r="1266" spans="1:21" s="116" customFormat="1" x14ac:dyDescent="0.35">
      <c r="A1266" s="107"/>
      <c r="B1266" s="107"/>
      <c r="C1266" s="108"/>
      <c r="D1266" s="128"/>
      <c r="E1266" s="107"/>
      <c r="F1266" s="112">
        <v>3</v>
      </c>
      <c r="G1266" s="112">
        <v>1.6</v>
      </c>
      <c r="H1266" s="112">
        <v>0.4</v>
      </c>
      <c r="I1266" s="112"/>
      <c r="J1266" s="105">
        <f t="shared" si="126"/>
        <v>1.92</v>
      </c>
      <c r="K1266" s="112"/>
      <c r="L1266" s="112"/>
      <c r="M1266" s="112"/>
      <c r="N1266" s="112"/>
      <c r="O1266" s="112"/>
      <c r="P1266" s="112"/>
      <c r="Q1266" s="112"/>
      <c r="S1266" s="112"/>
    </row>
    <row r="1267" spans="1:21" s="116" customFormat="1" x14ac:dyDescent="0.35">
      <c r="A1267" s="107"/>
      <c r="B1267" s="107"/>
      <c r="C1267" s="108"/>
      <c r="D1267" s="140" t="s">
        <v>1159</v>
      </c>
      <c r="E1267" s="107"/>
      <c r="F1267" s="112">
        <v>3</v>
      </c>
      <c r="G1267" s="112">
        <v>1.4</v>
      </c>
      <c r="H1267" s="112">
        <v>0.4</v>
      </c>
      <c r="I1267" s="112"/>
      <c r="J1267" s="105">
        <f t="shared" si="126"/>
        <v>1.68</v>
      </c>
      <c r="K1267" s="112"/>
      <c r="L1267" s="112"/>
      <c r="M1267" s="112"/>
      <c r="N1267" s="112"/>
      <c r="O1267" s="112"/>
      <c r="P1267" s="112"/>
      <c r="Q1267" s="112"/>
      <c r="S1267" s="112"/>
    </row>
    <row r="1268" spans="1:21" s="116" customFormat="1" x14ac:dyDescent="0.35">
      <c r="A1268" s="107"/>
      <c r="B1268" s="107"/>
      <c r="C1268" s="108"/>
      <c r="D1268" s="128"/>
      <c r="E1268" s="107"/>
      <c r="F1268" s="112">
        <v>3</v>
      </c>
      <c r="G1268" s="112">
        <v>2</v>
      </c>
      <c r="H1268" s="112">
        <v>0.4</v>
      </c>
      <c r="I1268" s="112"/>
      <c r="J1268" s="105">
        <f t="shared" si="126"/>
        <v>2.4</v>
      </c>
      <c r="K1268" s="112"/>
      <c r="L1268" s="112"/>
      <c r="M1268" s="112"/>
      <c r="N1268" s="112"/>
      <c r="O1268" s="112"/>
      <c r="P1268" s="112"/>
      <c r="Q1268" s="112"/>
      <c r="S1268" s="112"/>
    </row>
    <row r="1269" spans="1:21" s="116" customFormat="1" x14ac:dyDescent="0.35">
      <c r="A1269" s="107"/>
      <c r="B1269" s="107"/>
      <c r="C1269" s="108"/>
      <c r="D1269" s="140" t="s">
        <v>682</v>
      </c>
      <c r="E1269" s="107"/>
      <c r="F1269" s="112">
        <v>3</v>
      </c>
      <c r="G1269" s="112">
        <v>2.15</v>
      </c>
      <c r="H1269" s="112">
        <v>0.4</v>
      </c>
      <c r="I1269" s="112"/>
      <c r="J1269" s="105">
        <f t="shared" si="126"/>
        <v>2.58</v>
      </c>
      <c r="K1269" s="112"/>
      <c r="L1269" s="112"/>
      <c r="M1269" s="112"/>
      <c r="N1269" s="112"/>
      <c r="O1269" s="112"/>
      <c r="P1269" s="112"/>
      <c r="Q1269" s="112"/>
      <c r="S1269" s="112"/>
    </row>
    <row r="1270" spans="1:21" s="116" customFormat="1" x14ac:dyDescent="0.35">
      <c r="A1270" s="107"/>
      <c r="B1270" s="107"/>
      <c r="C1270" s="108"/>
      <c r="D1270" s="128"/>
      <c r="E1270" s="107"/>
      <c r="F1270" s="112">
        <v>3</v>
      </c>
      <c r="G1270" s="112">
        <v>2.1</v>
      </c>
      <c r="H1270" s="112">
        <v>0.4</v>
      </c>
      <c r="I1270" s="112"/>
      <c r="J1270" s="105">
        <f t="shared" si="126"/>
        <v>2.52</v>
      </c>
      <c r="K1270" s="112"/>
      <c r="L1270" s="112"/>
      <c r="M1270" s="112"/>
      <c r="N1270" s="112"/>
      <c r="O1270" s="112"/>
      <c r="P1270" s="112"/>
      <c r="Q1270" s="112"/>
      <c r="S1270" s="112"/>
    </row>
    <row r="1271" spans="1:21" s="116" customFormat="1" x14ac:dyDescent="0.35">
      <c r="A1271" s="107"/>
      <c r="B1271" s="107"/>
      <c r="C1271" s="108"/>
      <c r="D1271" s="140" t="s">
        <v>683</v>
      </c>
      <c r="E1271" s="107"/>
      <c r="F1271" s="112">
        <v>3</v>
      </c>
      <c r="G1271" s="112">
        <v>2.5</v>
      </c>
      <c r="H1271" s="112">
        <v>0.4</v>
      </c>
      <c r="I1271" s="112"/>
      <c r="J1271" s="105">
        <f t="shared" si="126"/>
        <v>3</v>
      </c>
      <c r="K1271" s="112"/>
      <c r="L1271" s="112"/>
      <c r="M1271" s="112"/>
      <c r="N1271" s="112"/>
      <c r="O1271" s="112"/>
      <c r="P1271" s="112"/>
      <c r="Q1271" s="112"/>
      <c r="S1271" s="112"/>
    </row>
    <row r="1272" spans="1:21" s="116" customFormat="1" x14ac:dyDescent="0.35">
      <c r="A1272" s="107"/>
      <c r="B1272" s="107"/>
      <c r="C1272" s="108"/>
      <c r="D1272" s="140" t="s">
        <v>686</v>
      </c>
      <c r="E1272" s="107"/>
      <c r="F1272" s="112">
        <v>3</v>
      </c>
      <c r="G1272" s="112">
        <v>3.75</v>
      </c>
      <c r="H1272" s="112">
        <v>0.4</v>
      </c>
      <c r="I1272" s="112"/>
      <c r="J1272" s="105">
        <f t="shared" si="126"/>
        <v>4.5</v>
      </c>
      <c r="K1272" s="112"/>
      <c r="L1272" s="112"/>
      <c r="M1272" s="112"/>
      <c r="N1272" s="112"/>
      <c r="O1272" s="112"/>
      <c r="P1272" s="112"/>
      <c r="Q1272" s="112"/>
      <c r="S1272" s="112"/>
    </row>
    <row r="1273" spans="1:21" s="70" customFormat="1" x14ac:dyDescent="0.35">
      <c r="A1273" s="102"/>
      <c r="B1273" s="102"/>
      <c r="C1273" s="102"/>
      <c r="D1273" s="121" t="str">
        <f>"Total item "&amp;A1220</f>
        <v>Total item 10.7</v>
      </c>
      <c r="E1273" s="104"/>
      <c r="F1273" s="105"/>
      <c r="G1273" s="105"/>
      <c r="H1273" s="105"/>
      <c r="I1273" s="105"/>
      <c r="J1273" s="98">
        <f>SUM(J1221:J1272)</f>
        <v>38.049999999999997</v>
      </c>
      <c r="K1273" s="105"/>
      <c r="L1273" s="105"/>
      <c r="M1273" s="105"/>
      <c r="N1273" s="105"/>
      <c r="O1273" s="105"/>
      <c r="P1273" s="105"/>
      <c r="Q1273" s="105"/>
      <c r="S1273" s="105"/>
    </row>
    <row r="1274" spans="1:21" x14ac:dyDescent="0.35">
      <c r="A1274" s="139"/>
      <c r="B1274" s="88"/>
      <c r="C1274" s="88"/>
      <c r="D1274" s="132"/>
      <c r="E1274" s="133"/>
      <c r="F1274" s="91"/>
      <c r="G1274" s="91"/>
      <c r="H1274" s="91"/>
      <c r="I1274" s="91"/>
      <c r="J1274" s="90"/>
      <c r="K1274" s="91"/>
      <c r="L1274" s="91"/>
      <c r="M1274" s="91"/>
      <c r="N1274" s="91"/>
      <c r="O1274" s="91"/>
      <c r="P1274" s="91"/>
      <c r="Q1274" s="91"/>
      <c r="S1274" s="91"/>
      <c r="T1274" s="144"/>
      <c r="U1274" s="145" t="e">
        <f>IF(Q1274&gt;$U$12*#REF!,"Arcevo"," ")</f>
        <v>#REF!</v>
      </c>
    </row>
    <row r="1275" spans="1:21" s="116" customFormat="1" ht="54.75" customHeight="1" x14ac:dyDescent="0.35">
      <c r="A1275" s="107" t="s">
        <v>189</v>
      </c>
      <c r="B1275" s="107" t="s">
        <v>31</v>
      </c>
      <c r="C1275" s="108" t="s">
        <v>449</v>
      </c>
      <c r="D1275" s="109" t="s">
        <v>450</v>
      </c>
      <c r="E1275" s="107" t="s">
        <v>80</v>
      </c>
      <c r="F1275" s="111"/>
      <c r="G1275" s="111"/>
      <c r="H1275" s="111"/>
      <c r="I1275" s="111"/>
      <c r="J1275" s="111"/>
      <c r="K1275" s="112">
        <f>J1282</f>
        <v>11</v>
      </c>
      <c r="L1275" s="112" t="s">
        <v>791</v>
      </c>
      <c r="M1275" s="112">
        <f>ROUND(L1275*(1+$N$10),2)</f>
        <v>281.99</v>
      </c>
      <c r="N1275" s="112">
        <f>TRUNC($K1275*M1275,2)</f>
        <v>3101.89</v>
      </c>
      <c r="O1275" s="112" t="s">
        <v>792</v>
      </c>
      <c r="P1275" s="112">
        <f>ROUND(O1275*(1+$Q$10),2)</f>
        <v>272.05</v>
      </c>
      <c r="Q1275" s="112">
        <f>TRUNC($K1275*P1275,2)</f>
        <v>2992.55</v>
      </c>
      <c r="R1275" s="113"/>
      <c r="S1275" s="112"/>
      <c r="U1275" s="161" t="e">
        <f>IF(Q1275&gt;$U$12*#REF!,"Arcevo"," ")</f>
        <v>#REF!</v>
      </c>
    </row>
    <row r="1276" spans="1:21" s="116" customFormat="1" x14ac:dyDescent="0.35">
      <c r="A1276" s="107"/>
      <c r="B1276" s="107"/>
      <c r="C1276" s="108"/>
      <c r="D1276" s="128" t="s">
        <v>1040</v>
      </c>
      <c r="E1276" s="107"/>
      <c r="F1276" s="112">
        <v>1</v>
      </c>
      <c r="G1276" s="112"/>
      <c r="H1276" s="112"/>
      <c r="I1276" s="112"/>
      <c r="J1276" s="105">
        <f t="shared" ref="J1276:J1281" si="127">ROUND(PRODUCT(F1276:I1276),2)</f>
        <v>1</v>
      </c>
      <c r="K1276" s="112"/>
      <c r="L1276" s="112"/>
      <c r="M1276" s="112"/>
      <c r="N1276" s="112"/>
      <c r="O1276" s="112"/>
      <c r="P1276" s="112"/>
      <c r="Q1276" s="112"/>
      <c r="S1276" s="112"/>
    </row>
    <row r="1277" spans="1:21" s="116" customFormat="1" x14ac:dyDescent="0.35">
      <c r="A1277" s="107"/>
      <c r="B1277" s="107"/>
      <c r="C1277" s="108"/>
      <c r="D1277" s="128" t="s">
        <v>676</v>
      </c>
      <c r="E1277" s="107"/>
      <c r="F1277" s="112">
        <v>1</v>
      </c>
      <c r="G1277" s="112"/>
      <c r="H1277" s="112"/>
      <c r="I1277" s="112"/>
      <c r="J1277" s="105">
        <f t="shared" si="127"/>
        <v>1</v>
      </c>
      <c r="K1277" s="112"/>
      <c r="L1277" s="112"/>
      <c r="M1277" s="112"/>
      <c r="N1277" s="112"/>
      <c r="O1277" s="112"/>
      <c r="P1277" s="112"/>
      <c r="Q1277" s="112"/>
      <c r="S1277" s="112"/>
    </row>
    <row r="1278" spans="1:21" s="116" customFormat="1" x14ac:dyDescent="0.35">
      <c r="A1278" s="107"/>
      <c r="B1278" s="107"/>
      <c r="C1278" s="108"/>
      <c r="D1278" s="128" t="s">
        <v>680</v>
      </c>
      <c r="E1278" s="107"/>
      <c r="F1278" s="112">
        <v>3</v>
      </c>
      <c r="G1278" s="112"/>
      <c r="H1278" s="112"/>
      <c r="I1278" s="112"/>
      <c r="J1278" s="105">
        <f t="shared" si="127"/>
        <v>3</v>
      </c>
      <c r="K1278" s="112"/>
      <c r="L1278" s="112"/>
      <c r="M1278" s="112"/>
      <c r="N1278" s="112"/>
      <c r="O1278" s="112"/>
      <c r="P1278" s="112"/>
      <c r="Q1278" s="112"/>
      <c r="S1278" s="112"/>
    </row>
    <row r="1279" spans="1:21" s="116" customFormat="1" x14ac:dyDescent="0.35">
      <c r="A1279" s="107"/>
      <c r="B1279" s="107"/>
      <c r="C1279" s="108"/>
      <c r="D1279" s="128" t="s">
        <v>403</v>
      </c>
      <c r="E1279" s="107"/>
      <c r="F1279" s="112">
        <v>3</v>
      </c>
      <c r="G1279" s="112"/>
      <c r="H1279" s="112"/>
      <c r="I1279" s="112"/>
      <c r="J1279" s="105">
        <f t="shared" si="127"/>
        <v>3</v>
      </c>
      <c r="K1279" s="112"/>
      <c r="L1279" s="112"/>
      <c r="M1279" s="112"/>
      <c r="N1279" s="112"/>
      <c r="O1279" s="112"/>
      <c r="P1279" s="112"/>
      <c r="Q1279" s="112"/>
      <c r="S1279" s="112"/>
    </row>
    <row r="1280" spans="1:21" s="116" customFormat="1" x14ac:dyDescent="0.35">
      <c r="A1280" s="107"/>
      <c r="B1280" s="107"/>
      <c r="C1280" s="108"/>
      <c r="D1280" s="128" t="s">
        <v>1041</v>
      </c>
      <c r="E1280" s="107"/>
      <c r="F1280" s="112">
        <v>1</v>
      </c>
      <c r="G1280" s="112"/>
      <c r="H1280" s="112"/>
      <c r="I1280" s="112"/>
      <c r="J1280" s="105">
        <f t="shared" si="127"/>
        <v>1</v>
      </c>
      <c r="K1280" s="112"/>
      <c r="L1280" s="112"/>
      <c r="M1280" s="112"/>
      <c r="N1280" s="112"/>
      <c r="O1280" s="112"/>
      <c r="P1280" s="112"/>
      <c r="Q1280" s="112"/>
      <c r="S1280" s="112"/>
    </row>
    <row r="1281" spans="1:21" s="116" customFormat="1" x14ac:dyDescent="0.35">
      <c r="A1281" s="107"/>
      <c r="B1281" s="107"/>
      <c r="C1281" s="108"/>
      <c r="D1281" s="128" t="s">
        <v>685</v>
      </c>
      <c r="E1281" s="107"/>
      <c r="F1281" s="112">
        <v>2</v>
      </c>
      <c r="G1281" s="112"/>
      <c r="H1281" s="112"/>
      <c r="I1281" s="112"/>
      <c r="J1281" s="105">
        <f t="shared" si="127"/>
        <v>2</v>
      </c>
      <c r="K1281" s="112"/>
      <c r="L1281" s="112"/>
      <c r="M1281" s="112"/>
      <c r="N1281" s="112"/>
      <c r="O1281" s="112"/>
      <c r="P1281" s="112"/>
      <c r="Q1281" s="112"/>
      <c r="S1281" s="112"/>
    </row>
    <row r="1282" spans="1:21" s="70" customFormat="1" x14ac:dyDescent="0.35">
      <c r="A1282" s="102"/>
      <c r="B1282" s="102"/>
      <c r="C1282" s="102"/>
      <c r="D1282" s="121" t="str">
        <f>"Total item "&amp;A1275</f>
        <v>Total item 10.8</v>
      </c>
      <c r="E1282" s="104"/>
      <c r="F1282" s="105"/>
      <c r="G1282" s="105"/>
      <c r="H1282" s="105"/>
      <c r="I1282" s="105"/>
      <c r="J1282" s="98">
        <f>SUM(J1276:J1281)</f>
        <v>11</v>
      </c>
      <c r="K1282" s="105"/>
      <c r="L1282" s="105"/>
      <c r="M1282" s="105"/>
      <c r="N1282" s="105"/>
      <c r="O1282" s="105"/>
      <c r="P1282" s="105"/>
      <c r="Q1282" s="105"/>
      <c r="S1282" s="105"/>
      <c r="U1282" s="161" t="e">
        <f>IF(Q1282&gt;$U$12*#REF!,"Arcevo"," ")</f>
        <v>#REF!</v>
      </c>
    </row>
    <row r="1283" spans="1:21" x14ac:dyDescent="0.35">
      <c r="A1283" s="139"/>
      <c r="B1283" s="88"/>
      <c r="C1283" s="88"/>
      <c r="D1283" s="132"/>
      <c r="E1283" s="133"/>
      <c r="F1283" s="91"/>
      <c r="G1283" s="91"/>
      <c r="H1283" s="91"/>
      <c r="I1283" s="91"/>
      <c r="J1283" s="90"/>
      <c r="K1283" s="91"/>
      <c r="L1283" s="91"/>
      <c r="M1283" s="91"/>
      <c r="N1283" s="91"/>
      <c r="O1283" s="91"/>
      <c r="P1283" s="91"/>
      <c r="Q1283" s="91"/>
      <c r="S1283" s="91"/>
      <c r="T1283" s="144"/>
      <c r="U1283" s="145" t="e">
        <f>IF(Q1283&gt;$U$12*#REF!,"Arcevo"," ")</f>
        <v>#REF!</v>
      </c>
    </row>
    <row r="1284" spans="1:21" s="116" customFormat="1" ht="54.75" customHeight="1" x14ac:dyDescent="0.35">
      <c r="A1284" s="107" t="s">
        <v>194</v>
      </c>
      <c r="B1284" s="107" t="s">
        <v>31</v>
      </c>
      <c r="C1284" s="108" t="s">
        <v>591</v>
      </c>
      <c r="D1284" s="109" t="s">
        <v>592</v>
      </c>
      <c r="E1284" s="107" t="s">
        <v>80</v>
      </c>
      <c r="F1284" s="111"/>
      <c r="G1284" s="111"/>
      <c r="H1284" s="111"/>
      <c r="I1284" s="111"/>
      <c r="J1284" s="111"/>
      <c r="K1284" s="112">
        <f>J1287</f>
        <v>3</v>
      </c>
      <c r="L1284" s="112" t="s">
        <v>793</v>
      </c>
      <c r="M1284" s="112">
        <f>ROUND(L1284*(1+$N$10),2)</f>
        <v>383.51</v>
      </c>
      <c r="N1284" s="112">
        <f>TRUNC($K1284*M1284,2)</f>
        <v>1150.53</v>
      </c>
      <c r="O1284" s="112" t="s">
        <v>794</v>
      </c>
      <c r="P1284" s="112">
        <f>ROUND(O1284*(1+$Q$10),2)</f>
        <v>367.43</v>
      </c>
      <c r="Q1284" s="112">
        <f>TRUNC($K1284*P1284,2)</f>
        <v>1102.29</v>
      </c>
      <c r="R1284" s="113"/>
      <c r="S1284" s="112"/>
      <c r="U1284" s="161" t="e">
        <f>IF(Q1284&gt;$U$12*#REF!,"Arcevo"," ")</f>
        <v>#REF!</v>
      </c>
    </row>
    <row r="1285" spans="1:21" s="116" customFormat="1" x14ac:dyDescent="0.35">
      <c r="A1285" s="107"/>
      <c r="B1285" s="107"/>
      <c r="C1285" s="108"/>
      <c r="D1285" s="128" t="s">
        <v>1043</v>
      </c>
      <c r="E1285" s="107"/>
      <c r="F1285" s="112">
        <v>2</v>
      </c>
      <c r="G1285" s="112"/>
      <c r="H1285" s="112"/>
      <c r="I1285" s="112"/>
      <c r="J1285" s="105">
        <f t="shared" ref="J1285:J1286" si="128">ROUND(PRODUCT(F1285:I1285),2)</f>
        <v>2</v>
      </c>
      <c r="K1285" s="112"/>
      <c r="L1285" s="112"/>
      <c r="M1285" s="112"/>
      <c r="N1285" s="112"/>
      <c r="O1285" s="112"/>
      <c r="P1285" s="112"/>
      <c r="Q1285" s="112"/>
      <c r="S1285" s="112"/>
    </row>
    <row r="1286" spans="1:21" s="116" customFormat="1" x14ac:dyDescent="0.35">
      <c r="A1286" s="107"/>
      <c r="B1286" s="107"/>
      <c r="C1286" s="108"/>
      <c r="D1286" s="128" t="s">
        <v>1042</v>
      </c>
      <c r="E1286" s="107"/>
      <c r="F1286" s="112">
        <v>1</v>
      </c>
      <c r="G1286" s="112"/>
      <c r="H1286" s="112"/>
      <c r="I1286" s="112"/>
      <c r="J1286" s="105">
        <f t="shared" si="128"/>
        <v>1</v>
      </c>
      <c r="K1286" s="112"/>
      <c r="L1286" s="112"/>
      <c r="M1286" s="112"/>
      <c r="N1286" s="112"/>
      <c r="O1286" s="112"/>
      <c r="P1286" s="112"/>
      <c r="Q1286" s="112"/>
      <c r="S1286" s="112"/>
    </row>
    <row r="1287" spans="1:21" s="70" customFormat="1" x14ac:dyDescent="0.35">
      <c r="A1287" s="102"/>
      <c r="B1287" s="102"/>
      <c r="C1287" s="102"/>
      <c r="D1287" s="121" t="str">
        <f>"Total item "&amp;A1284</f>
        <v>Total item 10.9</v>
      </c>
      <c r="E1287" s="104"/>
      <c r="F1287" s="105"/>
      <c r="G1287" s="105"/>
      <c r="H1287" s="105"/>
      <c r="I1287" s="105"/>
      <c r="J1287" s="98">
        <f>SUM(J1285:J1286)</f>
        <v>3</v>
      </c>
      <c r="K1287" s="105"/>
      <c r="L1287" s="105"/>
      <c r="M1287" s="105"/>
      <c r="N1287" s="105"/>
      <c r="O1287" s="105"/>
      <c r="P1287" s="105"/>
      <c r="Q1287" s="105"/>
      <c r="S1287" s="105"/>
      <c r="U1287" s="161" t="e">
        <f>IF(Q1287&gt;$U$12*#REF!,"Arcevo"," ")</f>
        <v>#REF!</v>
      </c>
    </row>
    <row r="1288" spans="1:21" x14ac:dyDescent="0.35">
      <c r="A1288" s="139"/>
      <c r="B1288" s="88"/>
      <c r="C1288" s="88"/>
      <c r="D1288" s="132"/>
      <c r="E1288" s="133"/>
      <c r="F1288" s="91"/>
      <c r="G1288" s="91"/>
      <c r="H1288" s="91"/>
      <c r="I1288" s="91"/>
      <c r="J1288" s="90"/>
      <c r="K1288" s="91"/>
      <c r="L1288" s="91"/>
      <c r="M1288" s="91"/>
      <c r="N1288" s="91"/>
      <c r="O1288" s="91"/>
      <c r="P1288" s="91"/>
      <c r="Q1288" s="91"/>
      <c r="S1288" s="91"/>
      <c r="T1288" s="144"/>
      <c r="U1288" s="144"/>
    </row>
    <row r="1289" spans="1:21" s="116" customFormat="1" ht="42.75" customHeight="1" x14ac:dyDescent="0.35">
      <c r="A1289" s="107" t="s">
        <v>195</v>
      </c>
      <c r="B1289" s="107" t="s">
        <v>31</v>
      </c>
      <c r="C1289" s="108" t="s">
        <v>300</v>
      </c>
      <c r="D1289" s="109" t="s">
        <v>451</v>
      </c>
      <c r="E1289" s="107" t="s">
        <v>80</v>
      </c>
      <c r="F1289" s="111"/>
      <c r="G1289" s="111"/>
      <c r="H1289" s="111"/>
      <c r="I1289" s="111"/>
      <c r="J1289" s="111"/>
      <c r="K1289" s="112">
        <f>J1291</f>
        <v>11</v>
      </c>
      <c r="L1289" s="112" t="s">
        <v>795</v>
      </c>
      <c r="M1289" s="112">
        <f>ROUND(L1289*(1+$N$10),2)</f>
        <v>202.48</v>
      </c>
      <c r="N1289" s="112">
        <f>TRUNC($K1289*M1289,2)</f>
        <v>2227.2800000000002</v>
      </c>
      <c r="O1289" s="112" t="s">
        <v>796</v>
      </c>
      <c r="P1289" s="112">
        <f>ROUND(O1289*(1+$Q$10),2)</f>
        <v>193</v>
      </c>
      <c r="Q1289" s="112">
        <f>TRUNC($K1289*P1289,2)</f>
        <v>2123</v>
      </c>
      <c r="R1289" s="113"/>
      <c r="S1289" s="112"/>
    </row>
    <row r="1290" spans="1:21" s="116" customFormat="1" x14ac:dyDescent="0.35">
      <c r="A1290" s="107"/>
      <c r="B1290" s="107"/>
      <c r="C1290" s="108"/>
      <c r="D1290" s="128" t="s">
        <v>593</v>
      </c>
      <c r="E1290" s="107"/>
      <c r="F1290" s="112">
        <f>J1282</f>
        <v>11</v>
      </c>
      <c r="G1290" s="112"/>
      <c r="H1290" s="112"/>
      <c r="I1290" s="112"/>
      <c r="J1290" s="105">
        <f>ROUND(PRODUCT(F1290:I1290),2)</f>
        <v>11</v>
      </c>
      <c r="K1290" s="112"/>
      <c r="L1290" s="112"/>
      <c r="M1290" s="112"/>
      <c r="N1290" s="112"/>
      <c r="O1290" s="112"/>
      <c r="P1290" s="112"/>
      <c r="Q1290" s="112"/>
      <c r="S1290" s="112"/>
    </row>
    <row r="1291" spans="1:21" s="70" customFormat="1" x14ac:dyDescent="0.35">
      <c r="A1291" s="102"/>
      <c r="B1291" s="102"/>
      <c r="C1291" s="102"/>
      <c r="D1291" s="121" t="str">
        <f>"Total item "&amp;A1289</f>
        <v>Total item 10.10</v>
      </c>
      <c r="E1291" s="104"/>
      <c r="F1291" s="105"/>
      <c r="G1291" s="105"/>
      <c r="H1291" s="105"/>
      <c r="I1291" s="105"/>
      <c r="J1291" s="98">
        <f>SUM(J1290:J1290)</f>
        <v>11</v>
      </c>
      <c r="K1291" s="105"/>
      <c r="L1291" s="105"/>
      <c r="M1291" s="105"/>
      <c r="N1291" s="105"/>
      <c r="O1291" s="105"/>
      <c r="P1291" s="105"/>
      <c r="Q1291" s="105"/>
      <c r="S1291" s="105"/>
    </row>
    <row r="1292" spans="1:21" x14ac:dyDescent="0.35">
      <c r="A1292" s="139"/>
      <c r="B1292" s="88"/>
      <c r="C1292" s="88"/>
      <c r="D1292" s="132"/>
      <c r="E1292" s="133"/>
      <c r="F1292" s="91"/>
      <c r="G1292" s="91"/>
      <c r="H1292" s="91"/>
      <c r="I1292" s="91"/>
      <c r="J1292" s="90"/>
      <c r="K1292" s="91"/>
      <c r="L1292" s="91"/>
      <c r="M1292" s="91"/>
      <c r="N1292" s="91"/>
      <c r="O1292" s="91"/>
      <c r="P1292" s="91"/>
      <c r="Q1292" s="91"/>
      <c r="S1292" s="91"/>
      <c r="T1292" s="144"/>
      <c r="U1292" s="144"/>
    </row>
    <row r="1293" spans="1:21" s="116" customFormat="1" ht="33" customHeight="1" x14ac:dyDescent="0.35">
      <c r="A1293" s="107" t="s">
        <v>196</v>
      </c>
      <c r="B1293" s="107" t="s">
        <v>31</v>
      </c>
      <c r="C1293" s="108" t="s">
        <v>594</v>
      </c>
      <c r="D1293" s="109" t="s">
        <v>595</v>
      </c>
      <c r="E1293" s="107" t="s">
        <v>80</v>
      </c>
      <c r="F1293" s="111"/>
      <c r="G1293" s="111"/>
      <c r="H1293" s="111"/>
      <c r="I1293" s="111"/>
      <c r="J1293" s="111"/>
      <c r="K1293" s="112">
        <f>J1295</f>
        <v>3</v>
      </c>
      <c r="L1293" s="112" t="s">
        <v>797</v>
      </c>
      <c r="M1293" s="112">
        <f>ROUND(L1293*(1+$N$10),2)</f>
        <v>484.71</v>
      </c>
      <c r="N1293" s="112">
        <f>TRUNC($K1293*M1293,2)</f>
        <v>1454.13</v>
      </c>
      <c r="O1293" s="112" t="s">
        <v>798</v>
      </c>
      <c r="P1293" s="112">
        <f>ROUND(O1293*(1+$Q$10),2)</f>
        <v>462.8</v>
      </c>
      <c r="Q1293" s="112">
        <f>TRUNC($K1293*P1293,2)</f>
        <v>1388.4</v>
      </c>
      <c r="R1293" s="113"/>
      <c r="S1293" s="112"/>
    </row>
    <row r="1294" spans="1:21" s="116" customFormat="1" x14ac:dyDescent="0.35">
      <c r="A1294" s="107"/>
      <c r="B1294" s="107"/>
      <c r="C1294" s="108"/>
      <c r="D1294" s="128" t="s">
        <v>593</v>
      </c>
      <c r="E1294" s="107"/>
      <c r="F1294" s="112">
        <f>J1287</f>
        <v>3</v>
      </c>
      <c r="G1294" s="112"/>
      <c r="H1294" s="112"/>
      <c r="I1294" s="112"/>
      <c r="J1294" s="105">
        <f>ROUND(PRODUCT(F1294:I1294),2)</f>
        <v>3</v>
      </c>
      <c r="K1294" s="112"/>
      <c r="L1294" s="112"/>
      <c r="M1294" s="112"/>
      <c r="N1294" s="112"/>
      <c r="O1294" s="112"/>
      <c r="P1294" s="112"/>
      <c r="Q1294" s="112"/>
      <c r="S1294" s="112"/>
    </row>
    <row r="1295" spans="1:21" s="70" customFormat="1" x14ac:dyDescent="0.35">
      <c r="A1295" s="102"/>
      <c r="B1295" s="102"/>
      <c r="C1295" s="102"/>
      <c r="D1295" s="121" t="str">
        <f>"Total item "&amp;A1293</f>
        <v>Total item 10.11</v>
      </c>
      <c r="E1295" s="104"/>
      <c r="F1295" s="105"/>
      <c r="G1295" s="105"/>
      <c r="H1295" s="105"/>
      <c r="I1295" s="105"/>
      <c r="J1295" s="98">
        <f>SUM(J1294:J1294)</f>
        <v>3</v>
      </c>
      <c r="K1295" s="105"/>
      <c r="L1295" s="105"/>
      <c r="M1295" s="105"/>
      <c r="N1295" s="105"/>
      <c r="O1295" s="105"/>
      <c r="P1295" s="105"/>
      <c r="Q1295" s="105"/>
      <c r="S1295" s="105"/>
    </row>
    <row r="1296" spans="1:21" x14ac:dyDescent="0.35">
      <c r="A1296" s="139"/>
      <c r="B1296" s="88"/>
      <c r="C1296" s="88"/>
      <c r="D1296" s="132"/>
      <c r="E1296" s="133"/>
      <c r="F1296" s="91"/>
      <c r="G1296" s="91"/>
      <c r="H1296" s="91"/>
      <c r="I1296" s="91"/>
      <c r="J1296" s="90"/>
      <c r="K1296" s="91"/>
      <c r="L1296" s="91"/>
      <c r="M1296" s="91"/>
      <c r="N1296" s="91"/>
      <c r="O1296" s="91"/>
      <c r="P1296" s="91"/>
      <c r="Q1296" s="91"/>
      <c r="S1296" s="91"/>
      <c r="T1296" s="144"/>
      <c r="U1296" s="145" t="e">
        <f>IF(Q1296&gt;$U$12*#REF!,"Arcevo"," ")</f>
        <v>#REF!</v>
      </c>
    </row>
    <row r="1297" spans="1:21" s="116" customFormat="1" ht="44.25" customHeight="1" x14ac:dyDescent="0.35">
      <c r="A1297" s="107" t="s">
        <v>197</v>
      </c>
      <c r="B1297" s="107" t="s">
        <v>31</v>
      </c>
      <c r="C1297" s="108" t="s">
        <v>161</v>
      </c>
      <c r="D1297" s="109" t="s">
        <v>160</v>
      </c>
      <c r="E1297" s="107" t="s">
        <v>80</v>
      </c>
      <c r="F1297" s="111"/>
      <c r="G1297" s="111"/>
      <c r="H1297" s="111"/>
      <c r="I1297" s="111"/>
      <c r="J1297" s="111"/>
      <c r="K1297" s="112">
        <f>J1307</f>
        <v>9</v>
      </c>
      <c r="L1297" s="112" t="s">
        <v>799</v>
      </c>
      <c r="M1297" s="112">
        <f>ROUND(L1297*(1+$N$10),2)</f>
        <v>125.33</v>
      </c>
      <c r="N1297" s="112">
        <f>TRUNC($K1297*M1297,2)</f>
        <v>1127.97</v>
      </c>
      <c r="O1297" s="112" t="s">
        <v>800</v>
      </c>
      <c r="P1297" s="112">
        <f>ROUND(O1297*(1+$Q$10),2)</f>
        <v>120.34</v>
      </c>
      <c r="Q1297" s="112">
        <f>TRUNC($K1297*P1297,2)</f>
        <v>1083.06</v>
      </c>
      <c r="R1297" s="113"/>
      <c r="S1297" s="112"/>
    </row>
    <row r="1298" spans="1:21" s="116" customFormat="1" x14ac:dyDescent="0.35">
      <c r="A1298" s="107"/>
      <c r="B1298" s="107"/>
      <c r="C1298" s="108"/>
      <c r="D1298" s="128" t="s">
        <v>1040</v>
      </c>
      <c r="E1298" s="107"/>
      <c r="F1298" s="112">
        <v>1</v>
      </c>
      <c r="G1298" s="112"/>
      <c r="H1298" s="112"/>
      <c r="I1298" s="112"/>
      <c r="J1298" s="105">
        <f t="shared" ref="J1298:J1306" si="129">ROUND(PRODUCT(F1298:I1298),2)</f>
        <v>1</v>
      </c>
      <c r="K1298" s="112"/>
      <c r="L1298" s="112"/>
      <c r="M1298" s="112"/>
      <c r="N1298" s="112"/>
      <c r="O1298" s="112"/>
      <c r="P1298" s="112"/>
      <c r="Q1298" s="112"/>
      <c r="S1298" s="112"/>
    </row>
    <row r="1299" spans="1:21" s="116" customFormat="1" x14ac:dyDescent="0.35">
      <c r="A1299" s="107"/>
      <c r="B1299" s="107"/>
      <c r="C1299" s="108"/>
      <c r="D1299" s="128" t="s">
        <v>676</v>
      </c>
      <c r="E1299" s="107"/>
      <c r="F1299" s="112">
        <v>1</v>
      </c>
      <c r="G1299" s="112"/>
      <c r="H1299" s="112"/>
      <c r="I1299" s="112"/>
      <c r="J1299" s="105">
        <f t="shared" si="129"/>
        <v>1</v>
      </c>
      <c r="K1299" s="112"/>
      <c r="L1299" s="112"/>
      <c r="M1299" s="112"/>
      <c r="N1299" s="112"/>
      <c r="O1299" s="112"/>
      <c r="P1299" s="112"/>
      <c r="Q1299" s="112"/>
      <c r="S1299" s="112"/>
    </row>
    <row r="1300" spans="1:21" s="116" customFormat="1" x14ac:dyDescent="0.35">
      <c r="A1300" s="107"/>
      <c r="B1300" s="107"/>
      <c r="C1300" s="108"/>
      <c r="D1300" s="128" t="s">
        <v>680</v>
      </c>
      <c r="E1300" s="107"/>
      <c r="F1300" s="112">
        <v>1</v>
      </c>
      <c r="G1300" s="112"/>
      <c r="H1300" s="112"/>
      <c r="I1300" s="112"/>
      <c r="J1300" s="105">
        <f t="shared" si="129"/>
        <v>1</v>
      </c>
      <c r="K1300" s="112"/>
      <c r="L1300" s="112"/>
      <c r="M1300" s="112"/>
      <c r="N1300" s="112"/>
      <c r="O1300" s="112"/>
      <c r="P1300" s="112"/>
      <c r="Q1300" s="112"/>
      <c r="S1300" s="112"/>
    </row>
    <row r="1301" spans="1:21" s="116" customFormat="1" x14ac:dyDescent="0.35">
      <c r="A1301" s="107"/>
      <c r="B1301" s="107"/>
      <c r="C1301" s="108"/>
      <c r="D1301" s="128" t="s">
        <v>403</v>
      </c>
      <c r="E1301" s="107"/>
      <c r="F1301" s="112">
        <v>1</v>
      </c>
      <c r="G1301" s="112"/>
      <c r="H1301" s="112"/>
      <c r="I1301" s="112"/>
      <c r="J1301" s="105">
        <f t="shared" si="129"/>
        <v>1</v>
      </c>
      <c r="K1301" s="112"/>
      <c r="L1301" s="112"/>
      <c r="M1301" s="112"/>
      <c r="N1301" s="112"/>
      <c r="O1301" s="112"/>
      <c r="P1301" s="112"/>
      <c r="Q1301" s="112"/>
      <c r="S1301" s="112"/>
    </row>
    <row r="1302" spans="1:21" s="116" customFormat="1" x14ac:dyDescent="0.35">
      <c r="A1302" s="107"/>
      <c r="B1302" s="107"/>
      <c r="C1302" s="108"/>
      <c r="D1302" s="128" t="s">
        <v>1041</v>
      </c>
      <c r="E1302" s="107"/>
      <c r="F1302" s="112">
        <v>1</v>
      </c>
      <c r="G1302" s="112"/>
      <c r="H1302" s="112"/>
      <c r="I1302" s="112"/>
      <c r="J1302" s="105">
        <f t="shared" si="129"/>
        <v>1</v>
      </c>
      <c r="K1302" s="112"/>
      <c r="L1302" s="112"/>
      <c r="M1302" s="112"/>
      <c r="N1302" s="112"/>
      <c r="O1302" s="112"/>
      <c r="P1302" s="112"/>
      <c r="Q1302" s="112"/>
      <c r="S1302" s="112"/>
    </row>
    <row r="1303" spans="1:21" s="116" customFormat="1" x14ac:dyDescent="0.35">
      <c r="A1303" s="107"/>
      <c r="B1303" s="107"/>
      <c r="C1303" s="108"/>
      <c r="D1303" s="128" t="s">
        <v>1042</v>
      </c>
      <c r="E1303" s="107"/>
      <c r="F1303" s="112">
        <v>1</v>
      </c>
      <c r="G1303" s="112"/>
      <c r="H1303" s="112"/>
      <c r="I1303" s="112"/>
      <c r="J1303" s="105">
        <f t="shared" si="129"/>
        <v>1</v>
      </c>
      <c r="K1303" s="112"/>
      <c r="L1303" s="112"/>
      <c r="M1303" s="112"/>
      <c r="N1303" s="112"/>
      <c r="O1303" s="112"/>
      <c r="P1303" s="112"/>
      <c r="Q1303" s="112"/>
      <c r="S1303" s="112"/>
    </row>
    <row r="1304" spans="1:21" s="116" customFormat="1" x14ac:dyDescent="0.35">
      <c r="A1304" s="107"/>
      <c r="B1304" s="107"/>
      <c r="C1304" s="108"/>
      <c r="D1304" s="128" t="s">
        <v>685</v>
      </c>
      <c r="E1304" s="107"/>
      <c r="F1304" s="112">
        <v>1</v>
      </c>
      <c r="G1304" s="112"/>
      <c r="H1304" s="112"/>
      <c r="I1304" s="112"/>
      <c r="J1304" s="105">
        <f t="shared" si="129"/>
        <v>1</v>
      </c>
      <c r="K1304" s="112"/>
      <c r="L1304" s="112"/>
      <c r="M1304" s="112"/>
      <c r="N1304" s="112"/>
      <c r="O1304" s="112"/>
      <c r="P1304" s="112"/>
      <c r="Q1304" s="112"/>
      <c r="S1304" s="112"/>
    </row>
    <row r="1305" spans="1:21" s="116" customFormat="1" x14ac:dyDescent="0.35">
      <c r="A1305" s="107"/>
      <c r="B1305" s="107"/>
      <c r="C1305" s="108"/>
      <c r="D1305" s="128" t="s">
        <v>588</v>
      </c>
      <c r="E1305" s="107"/>
      <c r="F1305" s="112">
        <v>1</v>
      </c>
      <c r="G1305" s="112"/>
      <c r="H1305" s="112"/>
      <c r="I1305" s="112"/>
      <c r="J1305" s="105">
        <f t="shared" si="129"/>
        <v>1</v>
      </c>
      <c r="K1305" s="112"/>
      <c r="L1305" s="112"/>
      <c r="M1305" s="112"/>
      <c r="N1305" s="112"/>
      <c r="O1305" s="112"/>
      <c r="P1305" s="112"/>
      <c r="Q1305" s="112"/>
      <c r="S1305" s="112"/>
    </row>
    <row r="1306" spans="1:21" s="116" customFormat="1" ht="11.5" customHeight="1" x14ac:dyDescent="0.35">
      <c r="A1306" s="107"/>
      <c r="B1306" s="107"/>
      <c r="C1306" s="108"/>
      <c r="D1306" s="128" t="s">
        <v>602</v>
      </c>
      <c r="E1306" s="107"/>
      <c r="F1306" s="112">
        <v>1</v>
      </c>
      <c r="G1306" s="112"/>
      <c r="H1306" s="112"/>
      <c r="I1306" s="112"/>
      <c r="J1306" s="105">
        <f t="shared" si="129"/>
        <v>1</v>
      </c>
      <c r="K1306" s="112"/>
      <c r="L1306" s="112"/>
      <c r="M1306" s="112"/>
      <c r="N1306" s="112"/>
      <c r="O1306" s="112"/>
      <c r="P1306" s="112"/>
      <c r="Q1306" s="112"/>
      <c r="S1306" s="112"/>
    </row>
    <row r="1307" spans="1:21" s="70" customFormat="1" x14ac:dyDescent="0.35">
      <c r="A1307" s="102"/>
      <c r="B1307" s="102"/>
      <c r="C1307" s="102"/>
      <c r="D1307" s="121" t="str">
        <f>"Total item "&amp;A1297</f>
        <v>Total item 10.12</v>
      </c>
      <c r="E1307" s="104"/>
      <c r="F1307" s="105"/>
      <c r="G1307" s="105"/>
      <c r="H1307" s="105"/>
      <c r="I1307" s="105"/>
      <c r="J1307" s="98">
        <f>SUM(J1298:J1306)</f>
        <v>9</v>
      </c>
      <c r="K1307" s="105"/>
      <c r="L1307" s="105"/>
      <c r="M1307" s="105"/>
      <c r="N1307" s="105"/>
      <c r="O1307" s="105"/>
      <c r="P1307" s="105"/>
      <c r="Q1307" s="105"/>
      <c r="S1307" s="105"/>
    </row>
    <row r="1308" spans="1:21" x14ac:dyDescent="0.35">
      <c r="A1308" s="139"/>
      <c r="B1308" s="88"/>
      <c r="C1308" s="88"/>
      <c r="D1308" s="132"/>
      <c r="E1308" s="133"/>
      <c r="F1308" s="91"/>
      <c r="G1308" s="91"/>
      <c r="H1308" s="91"/>
      <c r="I1308" s="91"/>
      <c r="J1308" s="90"/>
      <c r="K1308" s="91"/>
      <c r="L1308" s="91"/>
      <c r="M1308" s="91"/>
      <c r="N1308" s="91"/>
      <c r="O1308" s="91"/>
      <c r="P1308" s="91"/>
      <c r="Q1308" s="91"/>
      <c r="S1308" s="91"/>
      <c r="T1308" s="144"/>
      <c r="U1308" s="145" t="e">
        <f>IF(Q1308&gt;$U$12*#REF!,"Arcevo"," ")</f>
        <v>#REF!</v>
      </c>
    </row>
    <row r="1309" spans="1:21" s="116" customFormat="1" ht="44.25" customHeight="1" x14ac:dyDescent="0.35">
      <c r="A1309" s="107" t="s">
        <v>198</v>
      </c>
      <c r="B1309" s="107" t="s">
        <v>31</v>
      </c>
      <c r="C1309" s="108" t="s">
        <v>301</v>
      </c>
      <c r="D1309" s="109" t="s">
        <v>302</v>
      </c>
      <c r="E1309" s="107" t="s">
        <v>80</v>
      </c>
      <c r="F1309" s="111"/>
      <c r="G1309" s="111"/>
      <c r="H1309" s="111"/>
      <c r="I1309" s="111"/>
      <c r="J1309" s="111"/>
      <c r="K1309" s="112">
        <f>J1313</f>
        <v>3</v>
      </c>
      <c r="L1309" s="112" t="s">
        <v>801</v>
      </c>
      <c r="M1309" s="112">
        <f>ROUND(L1309*(1+$N$10),2)</f>
        <v>118.96</v>
      </c>
      <c r="N1309" s="112">
        <f>TRUNC($K1309*M1309,2)</f>
        <v>356.88</v>
      </c>
      <c r="O1309" s="112" t="s">
        <v>802</v>
      </c>
      <c r="P1309" s="112">
        <f>ROUND(O1309*(1+$Q$10),2)</f>
        <v>114.28</v>
      </c>
      <c r="Q1309" s="112">
        <f>TRUNC($K1309*P1309,2)</f>
        <v>342.84</v>
      </c>
      <c r="R1309" s="113"/>
      <c r="S1309" s="112"/>
    </row>
    <row r="1310" spans="1:21" s="116" customFormat="1" x14ac:dyDescent="0.35">
      <c r="A1310" s="107"/>
      <c r="B1310" s="107"/>
      <c r="C1310" s="108"/>
      <c r="D1310" s="128" t="s">
        <v>1040</v>
      </c>
      <c r="E1310" s="107"/>
      <c r="F1310" s="112">
        <v>1</v>
      </c>
      <c r="G1310" s="112"/>
      <c r="H1310" s="112"/>
      <c r="I1310" s="112"/>
      <c r="J1310" s="105">
        <f t="shared" ref="J1310:J1312" si="130">ROUND(PRODUCT(F1310:I1310),2)</f>
        <v>1</v>
      </c>
      <c r="K1310" s="112"/>
      <c r="L1310" s="112"/>
      <c r="M1310" s="112"/>
      <c r="N1310" s="112"/>
      <c r="O1310" s="112"/>
      <c r="P1310" s="112"/>
      <c r="Q1310" s="112"/>
      <c r="S1310" s="112"/>
    </row>
    <row r="1311" spans="1:21" s="116" customFormat="1" x14ac:dyDescent="0.35">
      <c r="A1311" s="107"/>
      <c r="B1311" s="107"/>
      <c r="C1311" s="108"/>
      <c r="D1311" s="128" t="s">
        <v>676</v>
      </c>
      <c r="E1311" s="107"/>
      <c r="F1311" s="112">
        <v>1</v>
      </c>
      <c r="G1311" s="112"/>
      <c r="H1311" s="112"/>
      <c r="I1311" s="112"/>
      <c r="J1311" s="105">
        <f t="shared" si="130"/>
        <v>1</v>
      </c>
      <c r="K1311" s="112"/>
      <c r="L1311" s="112"/>
      <c r="M1311" s="112"/>
      <c r="N1311" s="112"/>
      <c r="O1311" s="112"/>
      <c r="P1311" s="112"/>
      <c r="Q1311" s="112"/>
      <c r="S1311" s="112"/>
    </row>
    <row r="1312" spans="1:21" s="116" customFormat="1" x14ac:dyDescent="0.35">
      <c r="A1312" s="107"/>
      <c r="B1312" s="107"/>
      <c r="C1312" s="108"/>
      <c r="D1312" s="128" t="s">
        <v>1041</v>
      </c>
      <c r="E1312" s="107"/>
      <c r="F1312" s="112">
        <v>1</v>
      </c>
      <c r="G1312" s="112"/>
      <c r="H1312" s="112"/>
      <c r="I1312" s="112"/>
      <c r="J1312" s="105">
        <f t="shared" si="130"/>
        <v>1</v>
      </c>
      <c r="K1312" s="112"/>
      <c r="L1312" s="112"/>
      <c r="M1312" s="112"/>
      <c r="N1312" s="112"/>
      <c r="O1312" s="112"/>
      <c r="P1312" s="112"/>
      <c r="Q1312" s="112"/>
      <c r="S1312" s="112"/>
    </row>
    <row r="1313" spans="1:21" s="70" customFormat="1" x14ac:dyDescent="0.35">
      <c r="A1313" s="102"/>
      <c r="B1313" s="102"/>
      <c r="C1313" s="102"/>
      <c r="D1313" s="121" t="str">
        <f>"Total item "&amp;A1309</f>
        <v>Total item 10.13</v>
      </c>
      <c r="E1313" s="104"/>
      <c r="F1313" s="105"/>
      <c r="G1313" s="105"/>
      <c r="H1313" s="105"/>
      <c r="I1313" s="105"/>
      <c r="J1313" s="98">
        <f>SUM(J1310:J1312)</f>
        <v>3</v>
      </c>
      <c r="K1313" s="105"/>
      <c r="L1313" s="105"/>
      <c r="M1313" s="105"/>
      <c r="N1313" s="105"/>
      <c r="O1313" s="105"/>
      <c r="P1313" s="105"/>
      <c r="Q1313" s="105"/>
      <c r="S1313" s="105"/>
    </row>
    <row r="1314" spans="1:21" x14ac:dyDescent="0.35">
      <c r="A1314" s="139"/>
      <c r="B1314" s="88"/>
      <c r="C1314" s="88"/>
      <c r="D1314" s="132"/>
      <c r="E1314" s="133"/>
      <c r="F1314" s="91"/>
      <c r="G1314" s="91"/>
      <c r="H1314" s="91"/>
      <c r="I1314" s="91"/>
      <c r="J1314" s="90"/>
      <c r="K1314" s="91"/>
      <c r="L1314" s="91"/>
      <c r="M1314" s="91"/>
      <c r="N1314" s="91"/>
      <c r="O1314" s="91"/>
      <c r="P1314" s="91"/>
      <c r="Q1314" s="91"/>
      <c r="S1314" s="91"/>
      <c r="T1314" s="144"/>
      <c r="U1314" s="145" t="e">
        <f>IF(Q1314&gt;$U$12*#REF!,"Arcevo"," ")</f>
        <v>#REF!</v>
      </c>
    </row>
    <row r="1315" spans="1:21" s="116" customFormat="1" ht="33" customHeight="1" x14ac:dyDescent="0.35">
      <c r="A1315" s="107" t="s">
        <v>303</v>
      </c>
      <c r="B1315" s="107" t="s">
        <v>31</v>
      </c>
      <c r="C1315" s="108" t="s">
        <v>1081</v>
      </c>
      <c r="D1315" s="109" t="s">
        <v>1082</v>
      </c>
      <c r="E1315" s="107" t="s">
        <v>80</v>
      </c>
      <c r="F1315" s="111"/>
      <c r="G1315" s="111"/>
      <c r="H1315" s="111"/>
      <c r="I1315" s="111"/>
      <c r="J1315" s="111"/>
      <c r="K1315" s="112">
        <f>J1317</f>
        <v>2</v>
      </c>
      <c r="L1315" s="112" t="s">
        <v>1083</v>
      </c>
      <c r="M1315" s="112">
        <f>ROUND(L1315*(1+$N$10),2)</f>
        <v>194.28</v>
      </c>
      <c r="N1315" s="112">
        <f>TRUNC($K1315*M1315,2)</f>
        <v>388.56</v>
      </c>
      <c r="O1315" s="112" t="s">
        <v>1084</v>
      </c>
      <c r="P1315" s="112">
        <f>ROUND(O1315*(1+$Q$10),2)</f>
        <v>186.55</v>
      </c>
      <c r="Q1315" s="112">
        <f>TRUNC($K1315*P1315,2)</f>
        <v>373.1</v>
      </c>
      <c r="R1315" s="113"/>
      <c r="S1315" s="112"/>
    </row>
    <row r="1316" spans="1:21" s="116" customFormat="1" x14ac:dyDescent="0.35">
      <c r="A1316" s="107"/>
      <c r="B1316" s="107"/>
      <c r="C1316" s="108"/>
      <c r="D1316" s="128" t="s">
        <v>1085</v>
      </c>
      <c r="E1316" s="107"/>
      <c r="F1316" s="112">
        <v>2</v>
      </c>
      <c r="G1316" s="112"/>
      <c r="H1316" s="112"/>
      <c r="I1316" s="112"/>
      <c r="J1316" s="105">
        <f t="shared" ref="J1316" si="131">ROUND(PRODUCT(F1316:I1316),2)</f>
        <v>2</v>
      </c>
      <c r="K1316" s="112"/>
      <c r="L1316" s="112"/>
      <c r="M1316" s="112"/>
      <c r="N1316" s="112"/>
      <c r="O1316" s="112"/>
      <c r="P1316" s="112"/>
      <c r="Q1316" s="112"/>
      <c r="S1316" s="112"/>
    </row>
    <row r="1317" spans="1:21" s="70" customFormat="1" x14ac:dyDescent="0.35">
      <c r="A1317" s="102"/>
      <c r="B1317" s="102"/>
      <c r="C1317" s="102"/>
      <c r="D1317" s="121" t="str">
        <f>"Total item "&amp;A1315</f>
        <v>Total item 10.14</v>
      </c>
      <c r="E1317" s="104"/>
      <c r="F1317" s="105"/>
      <c r="G1317" s="105"/>
      <c r="H1317" s="105"/>
      <c r="I1317" s="105"/>
      <c r="J1317" s="98">
        <f>SUM(J1316:J1316)</f>
        <v>2</v>
      </c>
      <c r="K1317" s="105"/>
      <c r="L1317" s="105"/>
      <c r="M1317" s="105"/>
      <c r="N1317" s="105"/>
      <c r="O1317" s="105"/>
      <c r="P1317" s="105"/>
      <c r="Q1317" s="105"/>
      <c r="S1317" s="105"/>
    </row>
    <row r="1318" spans="1:21" x14ac:dyDescent="0.35">
      <c r="A1318" s="139"/>
      <c r="B1318" s="88"/>
      <c r="C1318" s="88"/>
      <c r="D1318" s="132"/>
      <c r="E1318" s="133"/>
      <c r="F1318" s="91"/>
      <c r="G1318" s="91"/>
      <c r="H1318" s="91"/>
      <c r="I1318" s="91"/>
      <c r="J1318" s="90"/>
      <c r="K1318" s="91"/>
      <c r="L1318" s="91"/>
      <c r="M1318" s="91"/>
      <c r="N1318" s="91"/>
      <c r="O1318" s="91"/>
      <c r="P1318" s="91"/>
      <c r="Q1318" s="91"/>
      <c r="S1318" s="91"/>
      <c r="T1318" s="144"/>
      <c r="U1318" s="144"/>
    </row>
    <row r="1319" spans="1:21" s="116" customFormat="1" ht="44.5" customHeight="1" x14ac:dyDescent="0.35">
      <c r="A1319" s="107" t="s">
        <v>306</v>
      </c>
      <c r="B1319" s="107" t="s">
        <v>31</v>
      </c>
      <c r="C1319" s="108" t="s">
        <v>305</v>
      </c>
      <c r="D1319" s="109" t="s">
        <v>452</v>
      </c>
      <c r="E1319" s="107" t="s">
        <v>80</v>
      </c>
      <c r="F1319" s="111"/>
      <c r="G1319" s="111"/>
      <c r="H1319" s="111"/>
      <c r="I1319" s="111"/>
      <c r="J1319" s="111"/>
      <c r="K1319" s="112">
        <f>J1323</f>
        <v>3</v>
      </c>
      <c r="L1319" s="112" t="s">
        <v>803</v>
      </c>
      <c r="M1319" s="112">
        <f>ROUND(L1319*(1+$N$10),2)</f>
        <v>132.02000000000001</v>
      </c>
      <c r="N1319" s="112">
        <f>TRUNC($K1319*M1319,2)</f>
        <v>396.06</v>
      </c>
      <c r="O1319" s="112" t="s">
        <v>804</v>
      </c>
      <c r="P1319" s="112">
        <f>ROUND(O1319*(1+$Q$10),2)</f>
        <v>127.14</v>
      </c>
      <c r="Q1319" s="112">
        <f>TRUNC($K1319*P1319,2)</f>
        <v>381.42</v>
      </c>
      <c r="R1319" s="113"/>
      <c r="S1319" s="112"/>
    </row>
    <row r="1320" spans="1:21" s="116" customFormat="1" x14ac:dyDescent="0.35">
      <c r="A1320" s="107"/>
      <c r="B1320" s="107"/>
      <c r="C1320" s="108"/>
      <c r="D1320" s="128" t="s">
        <v>1040</v>
      </c>
      <c r="E1320" s="107"/>
      <c r="F1320" s="112">
        <v>1</v>
      </c>
      <c r="G1320" s="112"/>
      <c r="H1320" s="112"/>
      <c r="I1320" s="112"/>
      <c r="J1320" s="105">
        <f t="shared" ref="J1320:J1322" si="132">ROUND(PRODUCT(F1320:I1320),2)</f>
        <v>1</v>
      </c>
      <c r="K1320" s="112"/>
      <c r="L1320" s="112"/>
      <c r="M1320" s="112"/>
      <c r="N1320" s="112"/>
      <c r="O1320" s="112"/>
      <c r="P1320" s="112"/>
      <c r="Q1320" s="112"/>
      <c r="S1320" s="112"/>
    </row>
    <row r="1321" spans="1:21" s="116" customFormat="1" x14ac:dyDescent="0.35">
      <c r="A1321" s="107"/>
      <c r="B1321" s="107"/>
      <c r="C1321" s="108"/>
      <c r="D1321" s="128" t="s">
        <v>676</v>
      </c>
      <c r="E1321" s="107"/>
      <c r="F1321" s="112">
        <v>1</v>
      </c>
      <c r="G1321" s="112"/>
      <c r="H1321" s="112"/>
      <c r="I1321" s="112"/>
      <c r="J1321" s="105">
        <f t="shared" si="132"/>
        <v>1</v>
      </c>
      <c r="K1321" s="112"/>
      <c r="L1321" s="112"/>
      <c r="M1321" s="112"/>
      <c r="N1321" s="112"/>
      <c r="O1321" s="112"/>
      <c r="P1321" s="112"/>
      <c r="Q1321" s="112"/>
      <c r="S1321" s="112"/>
    </row>
    <row r="1322" spans="1:21" s="116" customFormat="1" x14ac:dyDescent="0.35">
      <c r="A1322" s="107"/>
      <c r="B1322" s="107"/>
      <c r="C1322" s="108"/>
      <c r="D1322" s="128" t="s">
        <v>1041</v>
      </c>
      <c r="E1322" s="107"/>
      <c r="F1322" s="112">
        <v>1</v>
      </c>
      <c r="G1322" s="112"/>
      <c r="H1322" s="112"/>
      <c r="I1322" s="112"/>
      <c r="J1322" s="105">
        <f t="shared" si="132"/>
        <v>1</v>
      </c>
      <c r="K1322" s="112"/>
      <c r="L1322" s="112"/>
      <c r="M1322" s="112"/>
      <c r="N1322" s="112"/>
      <c r="O1322" s="112"/>
      <c r="P1322" s="112"/>
      <c r="Q1322" s="112"/>
      <c r="S1322" s="112"/>
    </row>
    <row r="1323" spans="1:21" s="70" customFormat="1" x14ac:dyDescent="0.35">
      <c r="A1323" s="102"/>
      <c r="B1323" s="102"/>
      <c r="C1323" s="102"/>
      <c r="D1323" s="121" t="str">
        <f>"Total item "&amp;A1319</f>
        <v>Total item 10.15</v>
      </c>
      <c r="E1323" s="104"/>
      <c r="F1323" s="105"/>
      <c r="G1323" s="105"/>
      <c r="H1323" s="105"/>
      <c r="I1323" s="105"/>
      <c r="J1323" s="98">
        <f>SUM(J1320:J1322)</f>
        <v>3</v>
      </c>
      <c r="K1323" s="105"/>
      <c r="L1323" s="105"/>
      <c r="M1323" s="105"/>
      <c r="N1323" s="105"/>
      <c r="O1323" s="105"/>
      <c r="P1323" s="105"/>
      <c r="Q1323" s="105"/>
      <c r="S1323" s="105"/>
    </row>
    <row r="1324" spans="1:21" x14ac:dyDescent="0.35">
      <c r="A1324" s="139"/>
      <c r="B1324" s="88"/>
      <c r="C1324" s="88"/>
      <c r="D1324" s="132"/>
      <c r="E1324" s="133"/>
      <c r="F1324" s="91"/>
      <c r="G1324" s="91"/>
      <c r="H1324" s="91"/>
      <c r="I1324" s="91"/>
      <c r="J1324" s="90"/>
      <c r="K1324" s="91"/>
      <c r="L1324" s="91"/>
      <c r="M1324" s="91"/>
      <c r="N1324" s="91"/>
      <c r="O1324" s="91"/>
      <c r="P1324" s="91"/>
      <c r="Q1324" s="91"/>
      <c r="S1324" s="91"/>
      <c r="T1324" s="144"/>
      <c r="U1324" s="144"/>
    </row>
    <row r="1325" spans="1:21" s="116" customFormat="1" ht="30.75" customHeight="1" x14ac:dyDescent="0.35">
      <c r="A1325" s="107" t="s">
        <v>304</v>
      </c>
      <c r="B1325" s="107" t="s">
        <v>31</v>
      </c>
      <c r="C1325" s="108" t="s">
        <v>122</v>
      </c>
      <c r="D1325" s="109" t="s">
        <v>121</v>
      </c>
      <c r="E1325" s="107" t="s">
        <v>80</v>
      </c>
      <c r="F1325" s="111"/>
      <c r="G1325" s="111"/>
      <c r="H1325" s="111"/>
      <c r="I1325" s="111"/>
      <c r="J1325" s="111"/>
      <c r="K1325" s="112">
        <f>J1327</f>
        <v>8</v>
      </c>
      <c r="L1325" s="112" t="s">
        <v>805</v>
      </c>
      <c r="M1325" s="112">
        <f>ROUND(L1325*(1+$N$10),2)</f>
        <v>41.04</v>
      </c>
      <c r="N1325" s="112">
        <f>TRUNC($K1325*M1325,2)</f>
        <v>328.32</v>
      </c>
      <c r="O1325" s="112" t="s">
        <v>806</v>
      </c>
      <c r="P1325" s="112">
        <f>ROUND(O1325*(1+$Q$10),2)</f>
        <v>39.58</v>
      </c>
      <c r="Q1325" s="112">
        <f>TRUNC($K1325*P1325,2)</f>
        <v>316.64</v>
      </c>
      <c r="R1325" s="113"/>
      <c r="S1325" s="112"/>
    </row>
    <row r="1326" spans="1:21" s="116" customFormat="1" x14ac:dyDescent="0.35">
      <c r="A1326" s="107"/>
      <c r="B1326" s="107"/>
      <c r="C1326" s="108"/>
      <c r="D1326" s="128" t="s">
        <v>453</v>
      </c>
      <c r="E1326" s="107"/>
      <c r="F1326" s="112">
        <f>J1210</f>
        <v>8</v>
      </c>
      <c r="G1326" s="112"/>
      <c r="H1326" s="112"/>
      <c r="I1326" s="112"/>
      <c r="J1326" s="105">
        <f t="shared" ref="J1326" si="133">ROUND(PRODUCT(F1326:I1326),2)</f>
        <v>8</v>
      </c>
      <c r="K1326" s="112"/>
      <c r="L1326" s="112"/>
      <c r="M1326" s="112"/>
      <c r="N1326" s="112"/>
      <c r="O1326" s="112"/>
      <c r="P1326" s="112"/>
      <c r="Q1326" s="112"/>
      <c r="S1326" s="112"/>
    </row>
    <row r="1327" spans="1:21" s="70" customFormat="1" x14ac:dyDescent="0.35">
      <c r="A1327" s="102"/>
      <c r="B1327" s="102"/>
      <c r="C1327" s="102"/>
      <c r="D1327" s="121" t="str">
        <f>"Total item "&amp;A1325</f>
        <v>Total item 10.16</v>
      </c>
      <c r="E1327" s="104"/>
      <c r="F1327" s="105"/>
      <c r="G1327" s="105"/>
      <c r="H1327" s="105"/>
      <c r="I1327" s="105"/>
      <c r="J1327" s="98">
        <f>SUM(J1326:J1326)</f>
        <v>8</v>
      </c>
      <c r="K1327" s="105"/>
      <c r="L1327" s="105"/>
      <c r="M1327" s="105"/>
      <c r="N1327" s="105"/>
      <c r="O1327" s="105"/>
      <c r="P1327" s="105"/>
      <c r="Q1327" s="105"/>
      <c r="S1327" s="105"/>
    </row>
    <row r="1328" spans="1:21" x14ac:dyDescent="0.35">
      <c r="A1328" s="139"/>
      <c r="B1328" s="88"/>
      <c r="C1328" s="88"/>
      <c r="D1328" s="132"/>
      <c r="E1328" s="133"/>
      <c r="F1328" s="91"/>
      <c r="G1328" s="91"/>
      <c r="H1328" s="91"/>
      <c r="I1328" s="91"/>
      <c r="J1328" s="90"/>
      <c r="K1328" s="91"/>
      <c r="L1328" s="91"/>
      <c r="M1328" s="91"/>
      <c r="N1328" s="91"/>
      <c r="O1328" s="91"/>
      <c r="P1328" s="91"/>
      <c r="Q1328" s="91"/>
      <c r="S1328" s="91"/>
      <c r="T1328" s="144"/>
      <c r="U1328" s="144"/>
    </row>
    <row r="1329" spans="1:21" s="116" customFormat="1" ht="30.75" customHeight="1" x14ac:dyDescent="0.35">
      <c r="A1329" s="107" t="s">
        <v>596</v>
      </c>
      <c r="B1329" s="107" t="s">
        <v>31</v>
      </c>
      <c r="C1329" s="108" t="s">
        <v>216</v>
      </c>
      <c r="D1329" s="109" t="s">
        <v>215</v>
      </c>
      <c r="E1329" s="107" t="s">
        <v>80</v>
      </c>
      <c r="F1329" s="111"/>
      <c r="G1329" s="111"/>
      <c r="H1329" s="111"/>
      <c r="I1329" s="111"/>
      <c r="J1329" s="111"/>
      <c r="K1329" s="112">
        <f>J1331</f>
        <v>3</v>
      </c>
      <c r="L1329" s="112" t="s">
        <v>807</v>
      </c>
      <c r="M1329" s="112">
        <f>ROUND(L1329*(1+$N$10),2)</f>
        <v>102.98</v>
      </c>
      <c r="N1329" s="112">
        <f>TRUNC($K1329*M1329,2)</f>
        <v>308.94</v>
      </c>
      <c r="O1329" s="112" t="s">
        <v>808</v>
      </c>
      <c r="P1329" s="112">
        <f>ROUND(O1329*(1+$Q$10),2)</f>
        <v>99.06</v>
      </c>
      <c r="Q1329" s="112">
        <f>TRUNC($K1329*P1329,2)</f>
        <v>297.18</v>
      </c>
      <c r="R1329" s="113"/>
      <c r="S1329" s="112"/>
    </row>
    <row r="1330" spans="1:21" s="116" customFormat="1" x14ac:dyDescent="0.35">
      <c r="A1330" s="107"/>
      <c r="B1330" s="107"/>
      <c r="C1330" s="107"/>
      <c r="D1330" s="128" t="s">
        <v>494</v>
      </c>
      <c r="E1330" s="107"/>
      <c r="F1330" s="112">
        <f>J1323</f>
        <v>3</v>
      </c>
      <c r="G1330" s="112"/>
      <c r="H1330" s="112"/>
      <c r="I1330" s="112"/>
      <c r="J1330" s="105">
        <f>ROUND(PRODUCT(F1330:I1330),2)</f>
        <v>3</v>
      </c>
      <c r="K1330" s="112"/>
      <c r="L1330" s="111"/>
      <c r="M1330" s="112"/>
      <c r="N1330" s="112"/>
      <c r="O1330" s="111"/>
      <c r="P1330" s="112"/>
      <c r="Q1330" s="112"/>
      <c r="S1330" s="112"/>
      <c r="T1330" s="70"/>
    </row>
    <row r="1331" spans="1:21" s="70" customFormat="1" x14ac:dyDescent="0.35">
      <c r="A1331" s="102"/>
      <c r="B1331" s="102"/>
      <c r="C1331" s="102"/>
      <c r="D1331" s="121" t="str">
        <f>"Total item "&amp;A1329</f>
        <v>Total item 10.17</v>
      </c>
      <c r="E1331" s="104"/>
      <c r="F1331" s="105"/>
      <c r="G1331" s="105"/>
      <c r="H1331" s="105"/>
      <c r="I1331" s="105"/>
      <c r="J1331" s="98">
        <f>SUM(J1330:J1330)</f>
        <v>3</v>
      </c>
      <c r="K1331" s="105"/>
      <c r="L1331" s="105"/>
      <c r="M1331" s="105"/>
      <c r="N1331" s="105"/>
      <c r="O1331" s="105"/>
      <c r="P1331" s="105"/>
      <c r="Q1331" s="105"/>
      <c r="S1331" s="105"/>
    </row>
    <row r="1332" spans="1:21" x14ac:dyDescent="0.35">
      <c r="A1332" s="139"/>
      <c r="B1332" s="88"/>
      <c r="C1332" s="88"/>
      <c r="D1332" s="132"/>
      <c r="E1332" s="133"/>
      <c r="F1332" s="91"/>
      <c r="G1332" s="91"/>
      <c r="H1332" s="91"/>
      <c r="I1332" s="91"/>
      <c r="J1332" s="90"/>
      <c r="K1332" s="91"/>
      <c r="L1332" s="91"/>
      <c r="M1332" s="91"/>
      <c r="N1332" s="91"/>
      <c r="O1332" s="91"/>
      <c r="P1332" s="91"/>
      <c r="Q1332" s="91"/>
      <c r="S1332" s="91"/>
      <c r="T1332" s="144"/>
      <c r="U1332" s="144"/>
    </row>
    <row r="1333" spans="1:21" s="116" customFormat="1" ht="31.5" customHeight="1" x14ac:dyDescent="0.35">
      <c r="A1333" s="107" t="s">
        <v>601</v>
      </c>
      <c r="B1333" s="107" t="s">
        <v>31</v>
      </c>
      <c r="C1333" s="108" t="s">
        <v>218</v>
      </c>
      <c r="D1333" s="109" t="s">
        <v>217</v>
      </c>
      <c r="E1333" s="107" t="s">
        <v>80</v>
      </c>
      <c r="F1333" s="111"/>
      <c r="G1333" s="111"/>
      <c r="H1333" s="111"/>
      <c r="I1333" s="111"/>
      <c r="J1333" s="111"/>
      <c r="K1333" s="112">
        <f>J1335</f>
        <v>8</v>
      </c>
      <c r="L1333" s="112" t="s">
        <v>809</v>
      </c>
      <c r="M1333" s="112">
        <f>ROUND(L1333*(1+$N$10),2)</f>
        <v>105.31</v>
      </c>
      <c r="N1333" s="112">
        <f>TRUNC($K1333*M1333,2)</f>
        <v>842.48</v>
      </c>
      <c r="O1333" s="112" t="s">
        <v>810</v>
      </c>
      <c r="P1333" s="112">
        <f>ROUND(O1333*(1+$Q$10),2)</f>
        <v>101.28</v>
      </c>
      <c r="Q1333" s="112">
        <f>TRUNC($K1333*P1333,2)</f>
        <v>810.24</v>
      </c>
      <c r="R1333" s="113"/>
      <c r="S1333" s="112"/>
    </row>
    <row r="1334" spans="1:21" s="116" customFormat="1" x14ac:dyDescent="0.35">
      <c r="A1334" s="107"/>
      <c r="B1334" s="107"/>
      <c r="C1334" s="108"/>
      <c r="D1334" s="128" t="s">
        <v>453</v>
      </c>
      <c r="E1334" s="107"/>
      <c r="F1334" s="112">
        <f>J1210</f>
        <v>8</v>
      </c>
      <c r="G1334" s="112"/>
      <c r="H1334" s="112"/>
      <c r="I1334" s="112"/>
      <c r="J1334" s="105">
        <f t="shared" ref="J1334" si="134">ROUND(PRODUCT(F1334:I1334),2)</f>
        <v>8</v>
      </c>
      <c r="K1334" s="112"/>
      <c r="L1334" s="112"/>
      <c r="M1334" s="112"/>
      <c r="N1334" s="112"/>
      <c r="O1334" s="112"/>
      <c r="P1334" s="112"/>
      <c r="Q1334" s="112"/>
      <c r="S1334" s="112"/>
    </row>
    <row r="1335" spans="1:21" s="70" customFormat="1" x14ac:dyDescent="0.35">
      <c r="A1335" s="102"/>
      <c r="B1335" s="102"/>
      <c r="C1335" s="102"/>
      <c r="D1335" s="121" t="str">
        <f>"Total item "&amp;A1333</f>
        <v>Total item 10.18</v>
      </c>
      <c r="E1335" s="104"/>
      <c r="F1335" s="105"/>
      <c r="G1335" s="105"/>
      <c r="H1335" s="105"/>
      <c r="I1335" s="105"/>
      <c r="J1335" s="98">
        <f>SUM(J1334:J1334)</f>
        <v>8</v>
      </c>
      <c r="K1335" s="105"/>
      <c r="L1335" s="105"/>
      <c r="M1335" s="105"/>
      <c r="N1335" s="105"/>
      <c r="O1335" s="105"/>
      <c r="P1335" s="105"/>
      <c r="Q1335" s="105"/>
      <c r="S1335" s="105"/>
    </row>
    <row r="1336" spans="1:21" x14ac:dyDescent="0.35">
      <c r="A1336" s="139"/>
      <c r="B1336" s="88"/>
      <c r="C1336" s="88"/>
      <c r="D1336" s="132"/>
      <c r="E1336" s="133"/>
      <c r="F1336" s="91"/>
      <c r="G1336" s="91"/>
      <c r="H1336" s="91"/>
      <c r="I1336" s="91"/>
      <c r="J1336" s="90"/>
      <c r="K1336" s="91"/>
      <c r="L1336" s="91"/>
      <c r="M1336" s="91"/>
      <c r="N1336" s="91"/>
      <c r="O1336" s="91"/>
      <c r="P1336" s="91"/>
      <c r="Q1336" s="91"/>
      <c r="S1336" s="91"/>
      <c r="T1336" s="144"/>
      <c r="U1336" s="144"/>
    </row>
    <row r="1337" spans="1:21" s="116" customFormat="1" ht="30" customHeight="1" x14ac:dyDescent="0.35">
      <c r="A1337" s="107" t="s">
        <v>307</v>
      </c>
      <c r="B1337" s="107" t="s">
        <v>31</v>
      </c>
      <c r="C1337" s="108" t="s">
        <v>220</v>
      </c>
      <c r="D1337" s="109" t="s">
        <v>219</v>
      </c>
      <c r="E1337" s="107" t="s">
        <v>80</v>
      </c>
      <c r="F1337" s="111"/>
      <c r="G1337" s="111"/>
      <c r="H1337" s="111"/>
      <c r="I1337" s="111"/>
      <c r="J1337" s="111"/>
      <c r="K1337" s="112">
        <f>J1339</f>
        <v>3</v>
      </c>
      <c r="L1337" s="112" t="s">
        <v>811</v>
      </c>
      <c r="M1337" s="112">
        <f>ROUND(L1337*(1+$N$10),2)</f>
        <v>135.68</v>
      </c>
      <c r="N1337" s="112">
        <f>TRUNC($K1337*M1337,2)</f>
        <v>407.04</v>
      </c>
      <c r="O1337" s="112" t="s">
        <v>812</v>
      </c>
      <c r="P1337" s="112">
        <f>ROUND(O1337*(1+$Q$10),2)</f>
        <v>131.25</v>
      </c>
      <c r="Q1337" s="112">
        <f>TRUNC($K1337*P1337,2)</f>
        <v>393.75</v>
      </c>
      <c r="R1337" s="113"/>
      <c r="S1337" s="112"/>
    </row>
    <row r="1338" spans="1:21" s="116" customFormat="1" x14ac:dyDescent="0.35">
      <c r="A1338" s="107"/>
      <c r="B1338" s="107"/>
      <c r="C1338" s="107"/>
      <c r="D1338" s="128" t="s">
        <v>494</v>
      </c>
      <c r="E1338" s="107"/>
      <c r="F1338" s="112">
        <f>J1323</f>
        <v>3</v>
      </c>
      <c r="G1338" s="112"/>
      <c r="H1338" s="112"/>
      <c r="I1338" s="112"/>
      <c r="J1338" s="105">
        <f>ROUND(PRODUCT(F1338:I1338),2)</f>
        <v>3</v>
      </c>
      <c r="K1338" s="112"/>
      <c r="L1338" s="111"/>
      <c r="M1338" s="112"/>
      <c r="N1338" s="112"/>
      <c r="O1338" s="111"/>
      <c r="P1338" s="112"/>
      <c r="Q1338" s="112"/>
      <c r="S1338" s="112"/>
      <c r="T1338" s="70"/>
    </row>
    <row r="1339" spans="1:21" s="70" customFormat="1" x14ac:dyDescent="0.35">
      <c r="A1339" s="102"/>
      <c r="B1339" s="102"/>
      <c r="C1339" s="102"/>
      <c r="D1339" s="121" t="str">
        <f>"Total item "&amp;A1337</f>
        <v>Total item 10.19</v>
      </c>
      <c r="E1339" s="104"/>
      <c r="F1339" s="105"/>
      <c r="G1339" s="105"/>
      <c r="H1339" s="105"/>
      <c r="I1339" s="105"/>
      <c r="J1339" s="98">
        <f>SUM(J1338:J1338)</f>
        <v>3</v>
      </c>
      <c r="K1339" s="105"/>
      <c r="L1339" s="105"/>
      <c r="M1339" s="105"/>
      <c r="N1339" s="105"/>
      <c r="O1339" s="105"/>
      <c r="P1339" s="105"/>
      <c r="Q1339" s="105"/>
      <c r="S1339" s="105"/>
    </row>
    <row r="1340" spans="1:21" x14ac:dyDescent="0.35">
      <c r="A1340" s="139"/>
      <c r="B1340" s="88"/>
      <c r="C1340" s="88"/>
      <c r="D1340" s="132"/>
      <c r="E1340" s="133"/>
      <c r="F1340" s="91"/>
      <c r="G1340" s="91"/>
      <c r="H1340" s="91"/>
      <c r="I1340" s="91"/>
      <c r="J1340" s="90"/>
      <c r="K1340" s="91"/>
      <c r="L1340" s="91"/>
      <c r="M1340" s="91"/>
      <c r="N1340" s="91"/>
      <c r="O1340" s="91"/>
      <c r="P1340" s="91"/>
      <c r="Q1340" s="91"/>
      <c r="S1340" s="91"/>
      <c r="T1340" s="144"/>
      <c r="U1340" s="144"/>
    </row>
    <row r="1341" spans="1:21" s="116" customFormat="1" ht="43.5" customHeight="1" x14ac:dyDescent="0.35">
      <c r="A1341" s="107" t="s">
        <v>308</v>
      </c>
      <c r="B1341" s="107" t="s">
        <v>31</v>
      </c>
      <c r="C1341" s="108" t="s">
        <v>391</v>
      </c>
      <c r="D1341" s="109" t="s">
        <v>392</v>
      </c>
      <c r="E1341" s="107" t="s">
        <v>80</v>
      </c>
      <c r="F1341" s="111"/>
      <c r="G1341" s="111"/>
      <c r="H1341" s="111"/>
      <c r="I1341" s="111"/>
      <c r="J1341" s="111"/>
      <c r="K1341" s="112">
        <f>J1343</f>
        <v>4</v>
      </c>
      <c r="L1341" s="112" t="s">
        <v>813</v>
      </c>
      <c r="M1341" s="112">
        <f>ROUND(L1341*(1+$N$10),2)</f>
        <v>478.65</v>
      </c>
      <c r="N1341" s="112">
        <f>TRUNC($K1341*M1341,2)</f>
        <v>1914.6</v>
      </c>
      <c r="O1341" s="112" t="s">
        <v>814</v>
      </c>
      <c r="P1341" s="112">
        <f>ROUND(O1341*(1+$Q$10),2)</f>
        <v>458.67</v>
      </c>
      <c r="Q1341" s="112">
        <f>TRUNC($K1341*P1341,2)</f>
        <v>1834.68</v>
      </c>
      <c r="R1341" s="113"/>
      <c r="S1341" s="112"/>
    </row>
    <row r="1342" spans="1:21" s="116" customFormat="1" x14ac:dyDescent="0.35">
      <c r="A1342" s="107"/>
      <c r="B1342" s="107"/>
      <c r="C1342" s="108"/>
      <c r="D1342" s="128" t="s">
        <v>454</v>
      </c>
      <c r="E1342" s="107"/>
      <c r="F1342" s="112">
        <v>4</v>
      </c>
      <c r="G1342" s="111"/>
      <c r="H1342" s="111"/>
      <c r="I1342" s="111"/>
      <c r="J1342" s="105">
        <f>ROUND(PRODUCT(F1342:I1342),2)</f>
        <v>4</v>
      </c>
      <c r="K1342" s="112"/>
      <c r="L1342" s="112"/>
      <c r="M1342" s="112"/>
      <c r="N1342" s="112"/>
      <c r="O1342" s="112"/>
      <c r="P1342" s="112"/>
      <c r="Q1342" s="112"/>
      <c r="R1342" s="113"/>
      <c r="S1342" s="112"/>
    </row>
    <row r="1343" spans="1:21" s="70" customFormat="1" x14ac:dyDescent="0.35">
      <c r="A1343" s="102"/>
      <c r="B1343" s="102"/>
      <c r="C1343" s="102"/>
      <c r="D1343" s="121" t="str">
        <f>"Total item "&amp;A1341</f>
        <v>Total item 10.20</v>
      </c>
      <c r="E1343" s="104"/>
      <c r="F1343" s="105"/>
      <c r="G1343" s="105"/>
      <c r="H1343" s="105"/>
      <c r="I1343" s="105"/>
      <c r="J1343" s="98">
        <f>SUM(J1342:J1342)</f>
        <v>4</v>
      </c>
      <c r="K1343" s="105"/>
      <c r="L1343" s="105"/>
      <c r="M1343" s="105"/>
      <c r="N1343" s="105"/>
      <c r="O1343" s="105"/>
      <c r="P1343" s="105"/>
      <c r="Q1343" s="105"/>
      <c r="S1343" s="105"/>
    </row>
    <row r="1344" spans="1:21" x14ac:dyDescent="0.35">
      <c r="A1344" s="139"/>
      <c r="B1344" s="88"/>
      <c r="C1344" s="88"/>
      <c r="D1344" s="132"/>
      <c r="E1344" s="133"/>
      <c r="F1344" s="91"/>
      <c r="G1344" s="91"/>
      <c r="H1344" s="91"/>
      <c r="I1344" s="91"/>
      <c r="J1344" s="90"/>
      <c r="K1344" s="91"/>
      <c r="L1344" s="91"/>
      <c r="M1344" s="91"/>
      <c r="N1344" s="91"/>
      <c r="O1344" s="91"/>
      <c r="P1344" s="91"/>
      <c r="Q1344" s="91"/>
      <c r="S1344" s="91"/>
      <c r="T1344" s="144"/>
      <c r="U1344" s="144"/>
    </row>
    <row r="1345" spans="1:21" s="116" customFormat="1" ht="44.25" customHeight="1" x14ac:dyDescent="0.35">
      <c r="A1345" s="107" t="s">
        <v>309</v>
      </c>
      <c r="B1345" s="107" t="s">
        <v>31</v>
      </c>
      <c r="C1345" s="108" t="s">
        <v>1077</v>
      </c>
      <c r="D1345" s="109" t="s">
        <v>1078</v>
      </c>
      <c r="E1345" s="107" t="s">
        <v>80</v>
      </c>
      <c r="F1345" s="111"/>
      <c r="G1345" s="111"/>
      <c r="H1345" s="111"/>
      <c r="I1345" s="111"/>
      <c r="J1345" s="111"/>
      <c r="K1345" s="112">
        <f>J1347</f>
        <v>1</v>
      </c>
      <c r="L1345" s="112" t="s">
        <v>1079</v>
      </c>
      <c r="M1345" s="112">
        <f>ROUND(L1345*(1+$N$10),2)</f>
        <v>6214.71</v>
      </c>
      <c r="N1345" s="112">
        <f>TRUNC($K1345*M1345,2)</f>
        <v>6214.71</v>
      </c>
      <c r="O1345" s="112" t="s">
        <v>1080</v>
      </c>
      <c r="P1345" s="112">
        <f>ROUND(O1345*(1+$Q$10),2)</f>
        <v>5929.62</v>
      </c>
      <c r="Q1345" s="112">
        <f>TRUNC($K1345*P1345,2)</f>
        <v>5929.62</v>
      </c>
      <c r="R1345" s="113"/>
      <c r="S1345" s="112"/>
    </row>
    <row r="1346" spans="1:21" s="116" customFormat="1" x14ac:dyDescent="0.35">
      <c r="A1346" s="107"/>
      <c r="B1346" s="107"/>
      <c r="C1346" s="108"/>
      <c r="D1346" s="128" t="s">
        <v>1070</v>
      </c>
      <c r="E1346" s="107"/>
      <c r="F1346" s="112">
        <v>1</v>
      </c>
      <c r="G1346" s="111"/>
      <c r="H1346" s="111"/>
      <c r="I1346" s="111"/>
      <c r="J1346" s="105">
        <f>ROUND(PRODUCT(F1346:I1346),2)</f>
        <v>1</v>
      </c>
      <c r="K1346" s="112"/>
      <c r="L1346" s="112"/>
      <c r="M1346" s="112"/>
      <c r="N1346" s="112"/>
      <c r="O1346" s="112"/>
      <c r="P1346" s="112"/>
      <c r="Q1346" s="112"/>
      <c r="R1346" s="113"/>
      <c r="S1346" s="112"/>
    </row>
    <row r="1347" spans="1:21" s="70" customFormat="1" x14ac:dyDescent="0.35">
      <c r="A1347" s="102"/>
      <c r="B1347" s="102"/>
      <c r="C1347" s="102"/>
      <c r="D1347" s="121" t="str">
        <f>"Total item "&amp;A1345</f>
        <v>Total item 10.21</v>
      </c>
      <c r="E1347" s="104"/>
      <c r="F1347" s="105"/>
      <c r="G1347" s="105"/>
      <c r="H1347" s="105"/>
      <c r="I1347" s="105"/>
      <c r="J1347" s="98">
        <f>SUM(J1346:J1346)</f>
        <v>1</v>
      </c>
      <c r="K1347" s="105"/>
      <c r="L1347" s="105"/>
      <c r="M1347" s="105"/>
      <c r="N1347" s="105"/>
      <c r="O1347" s="105"/>
      <c r="P1347" s="105"/>
      <c r="Q1347" s="105"/>
      <c r="S1347" s="105"/>
    </row>
    <row r="1348" spans="1:21" x14ac:dyDescent="0.35">
      <c r="A1348" s="139"/>
      <c r="B1348" s="88"/>
      <c r="C1348" s="88"/>
      <c r="D1348" s="132"/>
      <c r="E1348" s="133"/>
      <c r="F1348" s="91"/>
      <c r="G1348" s="91"/>
      <c r="H1348" s="91"/>
      <c r="I1348" s="91"/>
      <c r="J1348" s="90"/>
      <c r="K1348" s="91"/>
      <c r="L1348" s="91"/>
      <c r="M1348" s="91"/>
      <c r="N1348" s="91"/>
      <c r="O1348" s="91"/>
      <c r="P1348" s="91"/>
      <c r="Q1348" s="91"/>
      <c r="S1348" s="91"/>
      <c r="T1348" s="144"/>
      <c r="U1348" s="144"/>
    </row>
    <row r="1349" spans="1:21" s="116" customFormat="1" ht="37.9" customHeight="1" x14ac:dyDescent="0.35">
      <c r="A1349" s="107" t="s">
        <v>498</v>
      </c>
      <c r="B1349" s="107" t="s">
        <v>31</v>
      </c>
      <c r="C1349" s="108" t="s">
        <v>1132</v>
      </c>
      <c r="D1349" s="109" t="s">
        <v>1133</v>
      </c>
      <c r="E1349" s="107" t="s">
        <v>80</v>
      </c>
      <c r="F1349" s="111"/>
      <c r="G1349" s="111"/>
      <c r="H1349" s="111"/>
      <c r="I1349" s="111"/>
      <c r="J1349" s="111"/>
      <c r="K1349" s="112">
        <f>J1351</f>
        <v>1</v>
      </c>
      <c r="L1349" s="112" t="s">
        <v>1134</v>
      </c>
      <c r="M1349" s="112">
        <f>ROUND(L1349*(1+$N$10),2)</f>
        <v>216.74</v>
      </c>
      <c r="N1349" s="112">
        <f>TRUNC($K1349*M1349,2)</f>
        <v>216.74</v>
      </c>
      <c r="O1349" s="112" t="s">
        <v>1135</v>
      </c>
      <c r="P1349" s="112">
        <f>ROUND(O1349*(1+$Q$10),2)</f>
        <v>209.13</v>
      </c>
      <c r="Q1349" s="112">
        <f>TRUNC($K1349*P1349,2)</f>
        <v>209.13</v>
      </c>
      <c r="R1349" s="113"/>
      <c r="S1349" s="112"/>
    </row>
    <row r="1350" spans="1:21" s="116" customFormat="1" x14ac:dyDescent="0.35">
      <c r="A1350" s="107"/>
      <c r="B1350" s="107"/>
      <c r="C1350" s="108"/>
      <c r="D1350" s="128" t="s">
        <v>1070</v>
      </c>
      <c r="E1350" s="107"/>
      <c r="F1350" s="112">
        <v>1</v>
      </c>
      <c r="G1350" s="111"/>
      <c r="H1350" s="111"/>
      <c r="I1350" s="111"/>
      <c r="J1350" s="105">
        <f>ROUND(PRODUCT(F1350:I1350),2)</f>
        <v>1</v>
      </c>
      <c r="K1350" s="112"/>
      <c r="L1350" s="112"/>
      <c r="M1350" s="112"/>
      <c r="N1350" s="112"/>
      <c r="O1350" s="112"/>
      <c r="P1350" s="112"/>
      <c r="Q1350" s="112"/>
      <c r="R1350" s="113"/>
      <c r="S1350" s="112"/>
    </row>
    <row r="1351" spans="1:21" s="70" customFormat="1" x14ac:dyDescent="0.35">
      <c r="A1351" s="102"/>
      <c r="B1351" s="102"/>
      <c r="C1351" s="102"/>
      <c r="D1351" s="121" t="str">
        <f>"Total item "&amp;A1349</f>
        <v>Total item 10.22</v>
      </c>
      <c r="E1351" s="104"/>
      <c r="F1351" s="105"/>
      <c r="G1351" s="105"/>
      <c r="H1351" s="105"/>
      <c r="I1351" s="105"/>
      <c r="J1351" s="98">
        <f>SUM(J1350:J1350)</f>
        <v>1</v>
      </c>
      <c r="K1351" s="105"/>
      <c r="L1351" s="105"/>
      <c r="M1351" s="105"/>
      <c r="N1351" s="105"/>
      <c r="O1351" s="105"/>
      <c r="P1351" s="105"/>
      <c r="Q1351" s="105"/>
      <c r="S1351" s="105"/>
    </row>
    <row r="1352" spans="1:21" x14ac:dyDescent="0.35">
      <c r="A1352" s="139"/>
      <c r="B1352" s="88"/>
      <c r="C1352" s="88"/>
      <c r="D1352" s="132"/>
      <c r="E1352" s="133"/>
      <c r="F1352" s="91"/>
      <c r="G1352" s="91"/>
      <c r="H1352" s="91"/>
      <c r="I1352" s="91"/>
      <c r="J1352" s="90"/>
      <c r="K1352" s="91"/>
      <c r="L1352" s="91"/>
      <c r="M1352" s="91"/>
      <c r="N1352" s="91"/>
      <c r="O1352" s="91"/>
      <c r="P1352" s="91"/>
      <c r="Q1352" s="91"/>
      <c r="S1352" s="91"/>
      <c r="T1352" s="144"/>
      <c r="U1352" s="144"/>
    </row>
    <row r="1353" spans="1:21" s="116" customFormat="1" ht="43.5" customHeight="1" x14ac:dyDescent="0.35">
      <c r="A1353" s="107" t="s">
        <v>603</v>
      </c>
      <c r="B1353" s="107" t="s">
        <v>31</v>
      </c>
      <c r="C1353" s="108" t="s">
        <v>455</v>
      </c>
      <c r="D1353" s="109" t="s">
        <v>815</v>
      </c>
      <c r="E1353" s="107" t="s">
        <v>81</v>
      </c>
      <c r="F1353" s="111"/>
      <c r="G1353" s="111"/>
      <c r="H1353" s="111"/>
      <c r="I1353" s="111"/>
      <c r="J1353" s="111"/>
      <c r="K1353" s="112">
        <f>J1363</f>
        <v>60</v>
      </c>
      <c r="L1353" s="112" t="s">
        <v>780</v>
      </c>
      <c r="M1353" s="112">
        <f>ROUND(L1353*(1+$N$10),2)</f>
        <v>20.170000000000002</v>
      </c>
      <c r="N1353" s="112">
        <f>TRUNC($K1353*M1353,2)</f>
        <v>1210.2</v>
      </c>
      <c r="O1353" s="112" t="s">
        <v>438</v>
      </c>
      <c r="P1353" s="112">
        <f>ROUND(O1353*(1+$Q$10),2)</f>
        <v>20.45</v>
      </c>
      <c r="Q1353" s="112">
        <f>TRUNC($K1353*P1353,2)</f>
        <v>1227</v>
      </c>
      <c r="R1353" s="113"/>
      <c r="S1353" s="112"/>
    </row>
    <row r="1354" spans="1:21" s="116" customFormat="1" x14ac:dyDescent="0.35">
      <c r="A1354" s="107"/>
      <c r="B1354" s="107"/>
      <c r="C1354" s="108"/>
      <c r="D1354" s="140" t="s">
        <v>456</v>
      </c>
      <c r="E1354" s="107"/>
      <c r="F1354" s="112"/>
      <c r="G1354" s="112"/>
      <c r="H1354" s="112"/>
      <c r="I1354" s="112"/>
      <c r="J1354" s="112"/>
      <c r="K1354" s="112"/>
      <c r="L1354" s="131"/>
      <c r="M1354" s="112"/>
      <c r="N1354" s="112"/>
      <c r="O1354" s="131"/>
      <c r="P1354" s="112"/>
      <c r="Q1354" s="112"/>
      <c r="R1354" s="119"/>
      <c r="S1354" s="112"/>
    </row>
    <row r="1355" spans="1:21" s="116" customFormat="1" x14ac:dyDescent="0.35">
      <c r="A1355" s="107"/>
      <c r="B1355" s="107"/>
      <c r="C1355" s="108"/>
      <c r="D1355" s="128" t="s">
        <v>668</v>
      </c>
      <c r="E1355" s="107"/>
      <c r="F1355" s="112"/>
      <c r="G1355" s="112"/>
      <c r="H1355" s="112"/>
      <c r="I1355" s="112"/>
      <c r="J1355" s="112">
        <f>ROUND(PRODUCT(F1355:I1355),2)</f>
        <v>0</v>
      </c>
      <c r="K1355" s="112"/>
      <c r="L1355" s="131"/>
      <c r="M1355" s="112"/>
      <c r="N1355" s="112"/>
      <c r="O1355" s="131"/>
      <c r="P1355" s="112"/>
      <c r="Q1355" s="112"/>
      <c r="R1355" s="119"/>
      <c r="S1355" s="112"/>
    </row>
    <row r="1356" spans="1:21" s="116" customFormat="1" x14ac:dyDescent="0.35">
      <c r="A1356" s="107"/>
      <c r="B1356" s="107"/>
      <c r="C1356" s="108"/>
      <c r="D1356" s="128" t="s">
        <v>669</v>
      </c>
      <c r="E1356" s="107"/>
      <c r="F1356" s="112">
        <v>7</v>
      </c>
      <c r="G1356" s="112"/>
      <c r="H1356" s="112"/>
      <c r="I1356" s="112">
        <v>4</v>
      </c>
      <c r="J1356" s="112">
        <f t="shared" ref="J1356:J1362" si="135">ROUND(PRODUCT(F1356:I1356),2)</f>
        <v>28</v>
      </c>
      <c r="K1356" s="112"/>
      <c r="L1356" s="131"/>
      <c r="M1356" s="112"/>
      <c r="N1356" s="112"/>
      <c r="O1356" s="131"/>
      <c r="P1356" s="112"/>
      <c r="Q1356" s="112"/>
      <c r="R1356" s="119"/>
      <c r="S1356" s="112"/>
    </row>
    <row r="1357" spans="1:21" s="116" customFormat="1" x14ac:dyDescent="0.35">
      <c r="A1357" s="107"/>
      <c r="B1357" s="107"/>
      <c r="C1357" s="108"/>
      <c r="D1357" s="128" t="s">
        <v>671</v>
      </c>
      <c r="E1357" s="107"/>
      <c r="F1357" s="112"/>
      <c r="G1357" s="112"/>
      <c r="H1357" s="112"/>
      <c r="I1357" s="112">
        <v>4</v>
      </c>
      <c r="J1357" s="112">
        <f t="shared" si="135"/>
        <v>4</v>
      </c>
      <c r="K1357" s="112"/>
      <c r="L1357" s="131"/>
      <c r="M1357" s="112"/>
      <c r="N1357" s="112"/>
      <c r="O1357" s="131"/>
      <c r="P1357" s="112"/>
      <c r="Q1357" s="112"/>
      <c r="R1357" s="119"/>
      <c r="S1357" s="112"/>
    </row>
    <row r="1358" spans="1:21" s="116" customFormat="1" x14ac:dyDescent="0.35">
      <c r="A1358" s="107"/>
      <c r="B1358" s="107"/>
      <c r="C1358" s="108"/>
      <c r="D1358" s="128" t="s">
        <v>673</v>
      </c>
      <c r="E1358" s="107"/>
      <c r="F1358" s="112"/>
      <c r="G1358" s="112"/>
      <c r="H1358" s="112"/>
      <c r="I1358" s="112">
        <v>4</v>
      </c>
      <c r="J1358" s="112">
        <f t="shared" si="135"/>
        <v>4</v>
      </c>
      <c r="K1358" s="112"/>
      <c r="L1358" s="131"/>
      <c r="M1358" s="112"/>
      <c r="N1358" s="112"/>
      <c r="O1358" s="131"/>
      <c r="P1358" s="112"/>
      <c r="Q1358" s="112"/>
      <c r="R1358" s="119"/>
      <c r="S1358" s="112"/>
    </row>
    <row r="1359" spans="1:21" s="116" customFormat="1" x14ac:dyDescent="0.35">
      <c r="A1359" s="107"/>
      <c r="B1359" s="107"/>
      <c r="C1359" s="108"/>
      <c r="D1359" s="128" t="s">
        <v>675</v>
      </c>
      <c r="E1359" s="107"/>
      <c r="F1359" s="112"/>
      <c r="G1359" s="112"/>
      <c r="H1359" s="112"/>
      <c r="I1359" s="112">
        <v>4</v>
      </c>
      <c r="J1359" s="112">
        <f t="shared" si="135"/>
        <v>4</v>
      </c>
      <c r="K1359" s="112"/>
      <c r="L1359" s="131"/>
      <c r="M1359" s="112"/>
      <c r="N1359" s="112"/>
      <c r="O1359" s="131"/>
      <c r="P1359" s="112"/>
      <c r="Q1359" s="112"/>
      <c r="R1359" s="119"/>
      <c r="S1359" s="112"/>
    </row>
    <row r="1360" spans="1:21" s="116" customFormat="1" x14ac:dyDescent="0.35">
      <c r="A1360" s="107"/>
      <c r="B1360" s="107"/>
      <c r="C1360" s="108"/>
      <c r="D1360" s="128" t="s">
        <v>677</v>
      </c>
      <c r="E1360" s="107"/>
      <c r="F1360" s="112"/>
      <c r="G1360" s="112"/>
      <c r="H1360" s="112"/>
      <c r="I1360" s="112">
        <v>4</v>
      </c>
      <c r="J1360" s="112">
        <f t="shared" si="135"/>
        <v>4</v>
      </c>
      <c r="K1360" s="112"/>
      <c r="L1360" s="131"/>
      <c r="M1360" s="112"/>
      <c r="N1360" s="112"/>
      <c r="O1360" s="131"/>
      <c r="P1360" s="112"/>
      <c r="Q1360" s="112"/>
      <c r="R1360" s="119"/>
      <c r="S1360" s="112"/>
    </row>
    <row r="1361" spans="1:21" s="116" customFormat="1" x14ac:dyDescent="0.35">
      <c r="A1361" s="107"/>
      <c r="B1361" s="107"/>
      <c r="C1361" s="108"/>
      <c r="D1361" s="128" t="s">
        <v>678</v>
      </c>
      <c r="E1361" s="107"/>
      <c r="F1361" s="112">
        <v>2</v>
      </c>
      <c r="G1361" s="112"/>
      <c r="H1361" s="112"/>
      <c r="I1361" s="112">
        <v>4</v>
      </c>
      <c r="J1361" s="112">
        <f t="shared" si="135"/>
        <v>8</v>
      </c>
      <c r="K1361" s="112"/>
      <c r="L1361" s="131"/>
      <c r="M1361" s="112"/>
      <c r="N1361" s="112"/>
      <c r="O1361" s="131"/>
      <c r="P1361" s="112"/>
      <c r="Q1361" s="112"/>
      <c r="R1361" s="119"/>
      <c r="S1361" s="112"/>
    </row>
    <row r="1362" spans="1:21" s="116" customFormat="1" x14ac:dyDescent="0.35">
      <c r="A1362" s="107"/>
      <c r="B1362" s="107"/>
      <c r="C1362" s="108"/>
      <c r="D1362" s="128" t="s">
        <v>685</v>
      </c>
      <c r="E1362" s="107"/>
      <c r="F1362" s="112">
        <v>2</v>
      </c>
      <c r="G1362" s="112"/>
      <c r="H1362" s="112"/>
      <c r="I1362" s="112">
        <v>4</v>
      </c>
      <c r="J1362" s="112">
        <f t="shared" si="135"/>
        <v>8</v>
      </c>
      <c r="K1362" s="112"/>
      <c r="L1362" s="131"/>
      <c r="M1362" s="112"/>
      <c r="N1362" s="112"/>
      <c r="O1362" s="131"/>
      <c r="P1362" s="112"/>
      <c r="Q1362" s="112"/>
      <c r="R1362" s="119"/>
      <c r="S1362" s="112"/>
    </row>
    <row r="1363" spans="1:21" s="70" customFormat="1" x14ac:dyDescent="0.35">
      <c r="A1363" s="102"/>
      <c r="B1363" s="102"/>
      <c r="C1363" s="102"/>
      <c r="D1363" s="121" t="str">
        <f>"Total item "&amp;A1353</f>
        <v>Total item 10.23</v>
      </c>
      <c r="E1363" s="104"/>
      <c r="F1363" s="105"/>
      <c r="G1363" s="105"/>
      <c r="H1363" s="105"/>
      <c r="I1363" s="105"/>
      <c r="J1363" s="98">
        <f>SUM(J1354:J1362)</f>
        <v>60</v>
      </c>
      <c r="K1363" s="105"/>
      <c r="L1363" s="105"/>
      <c r="M1363" s="105"/>
      <c r="N1363" s="105"/>
      <c r="O1363" s="105"/>
      <c r="P1363" s="105"/>
      <c r="Q1363" s="105"/>
      <c r="S1363" s="105"/>
    </row>
    <row r="1364" spans="1:21" s="70" customFormat="1" x14ac:dyDescent="0.35">
      <c r="A1364" s="101"/>
      <c r="B1364" s="102"/>
      <c r="C1364" s="102"/>
      <c r="D1364" s="121"/>
      <c r="E1364" s="104"/>
      <c r="F1364" s="105"/>
      <c r="G1364" s="105"/>
      <c r="H1364" s="105"/>
      <c r="I1364" s="105"/>
      <c r="J1364" s="106"/>
      <c r="K1364" s="105"/>
      <c r="L1364" s="105"/>
      <c r="M1364" s="105"/>
      <c r="N1364" s="105"/>
      <c r="O1364" s="105"/>
      <c r="P1364" s="105"/>
      <c r="Q1364" s="105"/>
      <c r="S1364" s="105"/>
      <c r="T1364" s="78"/>
      <c r="U1364" s="78"/>
    </row>
    <row r="1365" spans="1:21" s="116" customFormat="1" ht="43.5" customHeight="1" x14ac:dyDescent="0.35">
      <c r="A1365" s="107" t="s">
        <v>605</v>
      </c>
      <c r="B1365" s="107" t="s">
        <v>31</v>
      </c>
      <c r="C1365" s="108" t="s">
        <v>445</v>
      </c>
      <c r="D1365" s="109" t="s">
        <v>1053</v>
      </c>
      <c r="E1365" s="107" t="s">
        <v>81</v>
      </c>
      <c r="F1365" s="111"/>
      <c r="G1365" s="111"/>
      <c r="H1365" s="111"/>
      <c r="I1365" s="111"/>
      <c r="J1365" s="111"/>
      <c r="K1365" s="112">
        <f>J1369</f>
        <v>153</v>
      </c>
      <c r="L1365" s="112" t="s">
        <v>1054</v>
      </c>
      <c r="M1365" s="112">
        <f>ROUND(L1365*(1+$N$10),2)</f>
        <v>27.78</v>
      </c>
      <c r="N1365" s="112">
        <f>TRUNC($K1365*M1365,2)</f>
        <v>4250.34</v>
      </c>
      <c r="O1365" s="112" t="s">
        <v>1055</v>
      </c>
      <c r="P1365" s="112">
        <f>ROUND(O1365*(1+$Q$10),2)</f>
        <v>28.31</v>
      </c>
      <c r="Q1365" s="112">
        <f>TRUNC($K1365*P1365,2)</f>
        <v>4331.43</v>
      </c>
      <c r="R1365" s="113"/>
      <c r="S1365" s="112"/>
    </row>
    <row r="1366" spans="1:21" s="116" customFormat="1" x14ac:dyDescent="0.35">
      <c r="A1366" s="107"/>
      <c r="B1366" s="107"/>
      <c r="C1366" s="108"/>
      <c r="D1366" s="128" t="s">
        <v>1056</v>
      </c>
      <c r="E1366" s="107"/>
      <c r="F1366" s="112"/>
      <c r="G1366" s="112">
        <v>3</v>
      </c>
      <c r="H1366" s="112"/>
      <c r="I1366" s="112"/>
      <c r="J1366" s="105">
        <f t="shared" ref="J1366:J1368" si="136">ROUND(PRODUCT(F1366:I1366),2)</f>
        <v>3</v>
      </c>
      <c r="K1366" s="112"/>
      <c r="L1366" s="112"/>
      <c r="M1366" s="112"/>
      <c r="N1366" s="112"/>
      <c r="O1366" s="112"/>
      <c r="P1366" s="112"/>
      <c r="Q1366" s="112"/>
      <c r="S1366" s="112"/>
    </row>
    <row r="1367" spans="1:21" s="116" customFormat="1" x14ac:dyDescent="0.35">
      <c r="A1367" s="107"/>
      <c r="B1367" s="107"/>
      <c r="C1367" s="108"/>
      <c r="D1367" s="128" t="s">
        <v>1057</v>
      </c>
      <c r="E1367" s="107"/>
      <c r="F1367" s="112"/>
      <c r="G1367" s="112">
        <v>70</v>
      </c>
      <c r="H1367" s="112"/>
      <c r="I1367" s="112"/>
      <c r="J1367" s="105">
        <f t="shared" si="136"/>
        <v>70</v>
      </c>
      <c r="K1367" s="112"/>
      <c r="L1367" s="112"/>
      <c r="M1367" s="112"/>
      <c r="N1367" s="112"/>
      <c r="O1367" s="112"/>
      <c r="P1367" s="112"/>
      <c r="Q1367" s="112"/>
      <c r="S1367" s="112"/>
    </row>
    <row r="1368" spans="1:21" s="116" customFormat="1" x14ac:dyDescent="0.35">
      <c r="A1368" s="107"/>
      <c r="B1368" s="107"/>
      <c r="C1368" s="108"/>
      <c r="D1368" s="128" t="s">
        <v>1058</v>
      </c>
      <c r="E1368" s="107"/>
      <c r="F1368" s="112"/>
      <c r="G1368" s="112">
        <v>80</v>
      </c>
      <c r="H1368" s="112"/>
      <c r="I1368" s="112"/>
      <c r="J1368" s="105">
        <f t="shared" si="136"/>
        <v>80</v>
      </c>
      <c r="K1368" s="112"/>
      <c r="L1368" s="112"/>
      <c r="M1368" s="112"/>
      <c r="N1368" s="112"/>
      <c r="O1368" s="112"/>
      <c r="P1368" s="112"/>
      <c r="Q1368" s="112"/>
      <c r="S1368" s="112"/>
    </row>
    <row r="1369" spans="1:21" s="70" customFormat="1" x14ac:dyDescent="0.35">
      <c r="A1369" s="102"/>
      <c r="B1369" s="102"/>
      <c r="C1369" s="102"/>
      <c r="D1369" s="121" t="str">
        <f>"Total item "&amp;A1365</f>
        <v>Total item 10.24</v>
      </c>
      <c r="E1369" s="104"/>
      <c r="F1369" s="105"/>
      <c r="G1369" s="105"/>
      <c r="H1369" s="105"/>
      <c r="I1369" s="105"/>
      <c r="J1369" s="98">
        <f>SUM(J1366:J1368)</f>
        <v>153</v>
      </c>
      <c r="K1369" s="105"/>
      <c r="L1369" s="105"/>
      <c r="M1369" s="105"/>
      <c r="N1369" s="105"/>
      <c r="O1369" s="105"/>
      <c r="P1369" s="105"/>
      <c r="Q1369" s="105"/>
      <c r="S1369" s="105"/>
    </row>
    <row r="1370" spans="1:21" x14ac:dyDescent="0.35">
      <c r="A1370" s="139"/>
      <c r="B1370" s="88"/>
      <c r="C1370" s="88"/>
      <c r="D1370" s="132"/>
      <c r="E1370" s="133"/>
      <c r="F1370" s="91"/>
      <c r="G1370" s="91"/>
      <c r="H1370" s="91"/>
      <c r="I1370" s="91"/>
      <c r="J1370" s="90"/>
      <c r="K1370" s="91"/>
      <c r="L1370" s="91"/>
      <c r="M1370" s="91"/>
      <c r="N1370" s="91"/>
      <c r="O1370" s="91"/>
      <c r="P1370" s="91"/>
      <c r="Q1370" s="91"/>
      <c r="S1370" s="91"/>
      <c r="T1370" s="144"/>
      <c r="U1370" s="144"/>
    </row>
    <row r="1371" spans="1:21" s="116" customFormat="1" ht="46.5" customHeight="1" x14ac:dyDescent="0.35">
      <c r="A1371" s="107" t="s">
        <v>606</v>
      </c>
      <c r="B1371" s="107" t="s">
        <v>31</v>
      </c>
      <c r="C1371" s="108" t="s">
        <v>1059</v>
      </c>
      <c r="D1371" s="109" t="s">
        <v>1060</v>
      </c>
      <c r="E1371" s="107" t="s">
        <v>81</v>
      </c>
      <c r="F1371" s="111"/>
      <c r="G1371" s="111"/>
      <c r="H1371" s="111"/>
      <c r="I1371" s="111"/>
      <c r="J1371" s="111"/>
      <c r="K1371" s="112">
        <f>J1373</f>
        <v>83.25</v>
      </c>
      <c r="L1371" s="112" t="s">
        <v>1061</v>
      </c>
      <c r="M1371" s="112">
        <f>ROUND(L1371*(1+$N$10),2)</f>
        <v>34.47</v>
      </c>
      <c r="N1371" s="112">
        <f>TRUNC($K1371*M1371,2)</f>
        <v>2869.62</v>
      </c>
      <c r="O1371" s="112" t="s">
        <v>1062</v>
      </c>
      <c r="P1371" s="112">
        <f>ROUND(O1371*(1+$Q$10),2)</f>
        <v>34.130000000000003</v>
      </c>
      <c r="Q1371" s="112">
        <f>TRUNC($K1371*P1371,2)</f>
        <v>2841.32</v>
      </c>
      <c r="R1371" s="113"/>
      <c r="S1371" s="112"/>
    </row>
    <row r="1372" spans="1:21" s="116" customFormat="1" x14ac:dyDescent="0.35">
      <c r="A1372" s="107"/>
      <c r="B1372" s="107"/>
      <c r="C1372" s="108"/>
      <c r="D1372" s="128" t="s">
        <v>1067</v>
      </c>
      <c r="E1372" s="107"/>
      <c r="F1372" s="112"/>
      <c r="G1372" s="112">
        <f>13+1.25+9+9+41+10</f>
        <v>83.25</v>
      </c>
      <c r="H1372" s="112"/>
      <c r="I1372" s="112"/>
      <c r="J1372" s="105">
        <f t="shared" ref="J1372" si="137">ROUND(PRODUCT(F1372:I1372),2)</f>
        <v>83.25</v>
      </c>
      <c r="K1372" s="112"/>
      <c r="L1372" s="112"/>
      <c r="M1372" s="112"/>
      <c r="N1372" s="112"/>
      <c r="O1372" s="112"/>
      <c r="P1372" s="112"/>
      <c r="Q1372" s="112"/>
      <c r="S1372" s="112"/>
    </row>
    <row r="1373" spans="1:21" s="70" customFormat="1" x14ac:dyDescent="0.35">
      <c r="A1373" s="102"/>
      <c r="B1373" s="102"/>
      <c r="C1373" s="102"/>
      <c r="D1373" s="121" t="str">
        <f>"Total item "&amp;A1371</f>
        <v>Total item 10.25</v>
      </c>
      <c r="E1373" s="104"/>
      <c r="F1373" s="105"/>
      <c r="G1373" s="105"/>
      <c r="H1373" s="105"/>
      <c r="I1373" s="105"/>
      <c r="J1373" s="98">
        <f>SUM(J1372:J1372)</f>
        <v>83.25</v>
      </c>
      <c r="K1373" s="105"/>
      <c r="L1373" s="105"/>
      <c r="M1373" s="105"/>
      <c r="N1373" s="105"/>
      <c r="O1373" s="105"/>
      <c r="P1373" s="105"/>
      <c r="Q1373" s="105"/>
      <c r="S1373" s="105"/>
    </row>
    <row r="1374" spans="1:21" x14ac:dyDescent="0.35">
      <c r="A1374" s="139"/>
      <c r="B1374" s="88"/>
      <c r="C1374" s="88"/>
      <c r="D1374" s="132"/>
      <c r="E1374" s="133"/>
      <c r="F1374" s="91"/>
      <c r="G1374" s="91"/>
      <c r="H1374" s="91"/>
      <c r="I1374" s="91"/>
      <c r="J1374" s="90"/>
      <c r="K1374" s="91"/>
      <c r="L1374" s="91"/>
      <c r="M1374" s="91"/>
      <c r="N1374" s="91"/>
      <c r="O1374" s="91"/>
      <c r="P1374" s="91"/>
      <c r="Q1374" s="91"/>
      <c r="S1374" s="91"/>
      <c r="T1374" s="144"/>
      <c r="U1374" s="144"/>
    </row>
    <row r="1375" spans="1:21" s="116" customFormat="1" ht="46.5" customHeight="1" x14ac:dyDescent="0.35">
      <c r="A1375" s="107" t="s">
        <v>607</v>
      </c>
      <c r="B1375" s="107" t="s">
        <v>31</v>
      </c>
      <c r="C1375" s="108" t="s">
        <v>1063</v>
      </c>
      <c r="D1375" s="109" t="s">
        <v>1064</v>
      </c>
      <c r="E1375" s="107" t="s">
        <v>81</v>
      </c>
      <c r="F1375" s="111"/>
      <c r="G1375" s="111"/>
      <c r="H1375" s="111"/>
      <c r="I1375" s="111"/>
      <c r="J1375" s="111"/>
      <c r="K1375" s="112">
        <f>J1378</f>
        <v>31</v>
      </c>
      <c r="L1375" s="112" t="s">
        <v>1065</v>
      </c>
      <c r="M1375" s="112">
        <f>ROUND(L1375*(1+$N$10),2)</f>
        <v>32.86</v>
      </c>
      <c r="N1375" s="112">
        <f>TRUNC($K1375*M1375,2)</f>
        <v>1018.66</v>
      </c>
      <c r="O1375" s="112" t="s">
        <v>1066</v>
      </c>
      <c r="P1375" s="112">
        <f>ROUND(O1375*(1+$Q$10),2)</f>
        <v>31.46</v>
      </c>
      <c r="Q1375" s="112">
        <f>TRUNC($K1375*P1375,2)</f>
        <v>975.26</v>
      </c>
      <c r="R1375" s="113"/>
      <c r="S1375" s="112"/>
    </row>
    <row r="1376" spans="1:21" s="116" customFormat="1" x14ac:dyDescent="0.35">
      <c r="A1376" s="107"/>
      <c r="B1376" s="107"/>
      <c r="C1376" s="108"/>
      <c r="D1376" s="128" t="s">
        <v>1068</v>
      </c>
      <c r="E1376" s="107"/>
      <c r="F1376" s="112"/>
      <c r="G1376" s="112">
        <v>30</v>
      </c>
      <c r="H1376" s="112"/>
      <c r="I1376" s="112"/>
      <c r="J1376" s="105">
        <f t="shared" ref="J1376:J1377" si="138">ROUND(PRODUCT(F1376:I1376),2)</f>
        <v>30</v>
      </c>
      <c r="K1376" s="112"/>
      <c r="L1376" s="112"/>
      <c r="M1376" s="112"/>
      <c r="N1376" s="112"/>
      <c r="O1376" s="112"/>
      <c r="P1376" s="112"/>
      <c r="Q1376" s="112"/>
      <c r="S1376" s="112"/>
    </row>
    <row r="1377" spans="1:21" s="116" customFormat="1" x14ac:dyDescent="0.35">
      <c r="A1377" s="107"/>
      <c r="B1377" s="107"/>
      <c r="C1377" s="108"/>
      <c r="D1377" s="128" t="s">
        <v>1069</v>
      </c>
      <c r="E1377" s="107"/>
      <c r="F1377" s="112"/>
      <c r="G1377" s="112">
        <v>1</v>
      </c>
      <c r="H1377" s="112"/>
      <c r="I1377" s="112"/>
      <c r="J1377" s="105">
        <f t="shared" si="138"/>
        <v>1</v>
      </c>
      <c r="K1377" s="112"/>
      <c r="L1377" s="112"/>
      <c r="M1377" s="112"/>
      <c r="N1377" s="112"/>
      <c r="O1377" s="112"/>
      <c r="P1377" s="112"/>
      <c r="Q1377" s="112"/>
      <c r="S1377" s="112"/>
    </row>
    <row r="1378" spans="1:21" s="70" customFormat="1" x14ac:dyDescent="0.35">
      <c r="A1378" s="102"/>
      <c r="B1378" s="102"/>
      <c r="C1378" s="102"/>
      <c r="D1378" s="121" t="str">
        <f>"Total item "&amp;A1375</f>
        <v>Total item 10.26</v>
      </c>
      <c r="E1378" s="104"/>
      <c r="F1378" s="105"/>
      <c r="G1378" s="105"/>
      <c r="H1378" s="105"/>
      <c r="I1378" s="105"/>
      <c r="J1378" s="98">
        <f>SUM(J1376:J1377)</f>
        <v>31</v>
      </c>
      <c r="K1378" s="105"/>
      <c r="L1378" s="105"/>
      <c r="M1378" s="105"/>
      <c r="N1378" s="105"/>
      <c r="O1378" s="105"/>
      <c r="P1378" s="105"/>
      <c r="Q1378" s="105"/>
      <c r="S1378" s="105"/>
    </row>
    <row r="1379" spans="1:21" x14ac:dyDescent="0.35">
      <c r="A1379" s="139"/>
      <c r="B1379" s="88"/>
      <c r="C1379" s="88"/>
      <c r="D1379" s="132"/>
      <c r="E1379" s="133"/>
      <c r="F1379" s="91"/>
      <c r="G1379" s="91"/>
      <c r="H1379" s="91"/>
      <c r="I1379" s="91"/>
      <c r="J1379" s="90"/>
      <c r="K1379" s="91"/>
      <c r="L1379" s="91"/>
      <c r="M1379" s="91"/>
      <c r="N1379" s="91"/>
      <c r="O1379" s="91"/>
      <c r="P1379" s="91"/>
      <c r="Q1379" s="91"/>
      <c r="S1379" s="91"/>
      <c r="T1379" s="144"/>
      <c r="U1379" s="145" t="e">
        <f>IF(Q1379&gt;$U$12*#REF!,"Arcevo"," ")</f>
        <v>#REF!</v>
      </c>
    </row>
    <row r="1380" spans="1:21" s="116" customFormat="1" ht="44.25" customHeight="1" x14ac:dyDescent="0.35">
      <c r="A1380" s="107" t="s">
        <v>609</v>
      </c>
      <c r="B1380" s="107" t="s">
        <v>31</v>
      </c>
      <c r="C1380" s="108" t="s">
        <v>1073</v>
      </c>
      <c r="D1380" s="109" t="s">
        <v>1074</v>
      </c>
      <c r="E1380" s="107" t="s">
        <v>80</v>
      </c>
      <c r="F1380" s="111"/>
      <c r="G1380" s="111"/>
      <c r="H1380" s="111"/>
      <c r="I1380" s="111"/>
      <c r="J1380" s="111"/>
      <c r="K1380" s="112">
        <f>J1382</f>
        <v>2</v>
      </c>
      <c r="L1380" s="112" t="s">
        <v>1075</v>
      </c>
      <c r="M1380" s="112">
        <f>ROUND(L1380*(1+$N$10),2)</f>
        <v>1452.46</v>
      </c>
      <c r="N1380" s="112">
        <f>TRUNC($K1380*M1380,2)</f>
        <v>2904.92</v>
      </c>
      <c r="O1380" s="112" t="s">
        <v>1076</v>
      </c>
      <c r="P1380" s="112">
        <f>ROUND(O1380*(1+$Q$10),2)</f>
        <v>1395.69</v>
      </c>
      <c r="Q1380" s="112">
        <f>TRUNC($K1380*P1380,2)</f>
        <v>2791.38</v>
      </c>
      <c r="R1380" s="113"/>
      <c r="S1380" s="112"/>
    </row>
    <row r="1381" spans="1:21" s="116" customFormat="1" x14ac:dyDescent="0.35">
      <c r="A1381" s="107"/>
      <c r="B1381" s="107"/>
      <c r="C1381" s="108"/>
      <c r="D1381" s="128" t="s">
        <v>604</v>
      </c>
      <c r="E1381" s="107"/>
      <c r="F1381" s="112">
        <v>2</v>
      </c>
      <c r="G1381" s="112"/>
      <c r="H1381" s="112"/>
      <c r="I1381" s="112"/>
      <c r="J1381" s="105">
        <f t="shared" ref="J1381" si="139">ROUND(PRODUCT(F1381:I1381),2)</f>
        <v>2</v>
      </c>
      <c r="K1381" s="112"/>
      <c r="L1381" s="112"/>
      <c r="M1381" s="112"/>
      <c r="N1381" s="112"/>
      <c r="O1381" s="112"/>
      <c r="P1381" s="112"/>
      <c r="Q1381" s="112"/>
      <c r="S1381" s="112"/>
    </row>
    <row r="1382" spans="1:21" s="70" customFormat="1" x14ac:dyDescent="0.35">
      <c r="A1382" s="102"/>
      <c r="B1382" s="102"/>
      <c r="C1382" s="102"/>
      <c r="D1382" s="121" t="str">
        <f>"Total item "&amp;A1380</f>
        <v>Total item 10.27</v>
      </c>
      <c r="E1382" s="104"/>
      <c r="F1382" s="105"/>
      <c r="G1382" s="105"/>
      <c r="H1382" s="105"/>
      <c r="I1382" s="105"/>
      <c r="J1382" s="98">
        <f>SUM(J1381:J1381)</f>
        <v>2</v>
      </c>
      <c r="K1382" s="105"/>
      <c r="L1382" s="105"/>
      <c r="M1382" s="105"/>
      <c r="N1382" s="105"/>
      <c r="O1382" s="105"/>
      <c r="P1382" s="105"/>
      <c r="Q1382" s="105"/>
      <c r="S1382" s="105"/>
    </row>
    <row r="1383" spans="1:21" x14ac:dyDescent="0.35">
      <c r="A1383" s="139"/>
      <c r="B1383" s="88"/>
      <c r="C1383" s="88"/>
      <c r="D1383" s="132"/>
      <c r="E1383" s="133"/>
      <c r="F1383" s="91"/>
      <c r="G1383" s="91"/>
      <c r="H1383" s="91"/>
      <c r="I1383" s="91"/>
      <c r="J1383" s="90"/>
      <c r="K1383" s="91"/>
      <c r="L1383" s="91"/>
      <c r="M1383" s="91"/>
      <c r="N1383" s="91"/>
      <c r="O1383" s="91"/>
      <c r="P1383" s="91"/>
      <c r="Q1383" s="91"/>
      <c r="S1383" s="91"/>
      <c r="T1383" s="144"/>
      <c r="U1383" s="145" t="e">
        <f>IF(Q1383&gt;$U$12*#REF!,"Arcevo"," ")</f>
        <v>#REF!</v>
      </c>
    </row>
    <row r="1384" spans="1:21" s="116" customFormat="1" ht="44.25" customHeight="1" x14ac:dyDescent="0.35">
      <c r="A1384" s="107" t="s">
        <v>610</v>
      </c>
      <c r="B1384" s="107" t="s">
        <v>31</v>
      </c>
      <c r="C1384" s="108" t="s">
        <v>1094</v>
      </c>
      <c r="D1384" s="109" t="s">
        <v>1095</v>
      </c>
      <c r="E1384" s="107" t="s">
        <v>81</v>
      </c>
      <c r="F1384" s="111"/>
      <c r="G1384" s="112"/>
      <c r="H1384" s="111"/>
      <c r="I1384" s="111"/>
      <c r="J1384" s="111"/>
      <c r="K1384" s="112">
        <f>J1386</f>
        <v>20</v>
      </c>
      <c r="L1384" s="112" t="s">
        <v>816</v>
      </c>
      <c r="M1384" s="112">
        <f>ROUND(L1384*(1+$N$10),2)</f>
        <v>15.3</v>
      </c>
      <c r="N1384" s="112">
        <f>TRUNC($K1384*M1384,2)</f>
        <v>306</v>
      </c>
      <c r="O1384" s="112" t="s">
        <v>1096</v>
      </c>
      <c r="P1384" s="112">
        <f>ROUND(O1384*(1+$Q$10),2)</f>
        <v>14.75</v>
      </c>
      <c r="Q1384" s="112">
        <f>TRUNC($K1384*P1384,2)</f>
        <v>295</v>
      </c>
      <c r="R1384" s="113"/>
      <c r="S1384" s="112"/>
    </row>
    <row r="1385" spans="1:21" s="116" customFormat="1" x14ac:dyDescent="0.35">
      <c r="A1385" s="107"/>
      <c r="B1385" s="107"/>
      <c r="C1385" s="108"/>
      <c r="D1385" s="128" t="s">
        <v>1097</v>
      </c>
      <c r="E1385" s="107"/>
      <c r="F1385" s="112">
        <v>5</v>
      </c>
      <c r="G1385" s="112">
        <v>4</v>
      </c>
      <c r="H1385" s="112"/>
      <c r="I1385" s="112"/>
      <c r="J1385" s="105">
        <f t="shared" ref="J1385" si="140">ROUND(PRODUCT(F1385:I1385),2)</f>
        <v>20</v>
      </c>
      <c r="K1385" s="112"/>
      <c r="L1385" s="112"/>
      <c r="M1385" s="112"/>
      <c r="N1385" s="112"/>
      <c r="O1385" s="112"/>
      <c r="P1385" s="112"/>
      <c r="Q1385" s="112"/>
      <c r="S1385" s="112"/>
    </row>
    <row r="1386" spans="1:21" s="70" customFormat="1" x14ac:dyDescent="0.35">
      <c r="A1386" s="102"/>
      <c r="B1386" s="102"/>
      <c r="C1386" s="102"/>
      <c r="D1386" s="121" t="str">
        <f>"Total item "&amp;A1384</f>
        <v>Total item 10.28</v>
      </c>
      <c r="E1386" s="104"/>
      <c r="F1386" s="105"/>
      <c r="G1386" s="105"/>
      <c r="H1386" s="105"/>
      <c r="I1386" s="105"/>
      <c r="J1386" s="98">
        <f>SUM(J1385:J1385)</f>
        <v>20</v>
      </c>
      <c r="K1386" s="105"/>
      <c r="L1386" s="105"/>
      <c r="M1386" s="105"/>
      <c r="N1386" s="105"/>
      <c r="O1386" s="105"/>
      <c r="P1386" s="105"/>
      <c r="Q1386" s="105"/>
      <c r="S1386" s="105"/>
    </row>
    <row r="1387" spans="1:21" x14ac:dyDescent="0.35">
      <c r="A1387" s="139"/>
      <c r="B1387" s="88"/>
      <c r="C1387" s="88"/>
      <c r="D1387" s="132"/>
      <c r="E1387" s="133"/>
      <c r="F1387" s="91"/>
      <c r="G1387" s="91"/>
      <c r="H1387" s="91"/>
      <c r="I1387" s="91"/>
      <c r="J1387" s="90"/>
      <c r="K1387" s="91"/>
      <c r="L1387" s="91"/>
      <c r="M1387" s="91"/>
      <c r="N1387" s="91"/>
      <c r="O1387" s="91"/>
      <c r="P1387" s="91"/>
      <c r="Q1387" s="91"/>
      <c r="S1387" s="91"/>
      <c r="T1387" s="144"/>
      <c r="U1387" s="145" t="e">
        <f>IF(Q1387&gt;$U$12*#REF!,"Arcevo"," ")</f>
        <v>#REF!</v>
      </c>
    </row>
    <row r="1388" spans="1:21" s="116" customFormat="1" ht="59.25" customHeight="1" x14ac:dyDescent="0.35">
      <c r="A1388" s="107" t="s">
        <v>1136</v>
      </c>
      <c r="B1388" s="107" t="s">
        <v>31</v>
      </c>
      <c r="C1388" s="108" t="s">
        <v>1090</v>
      </c>
      <c r="D1388" s="109" t="s">
        <v>1091</v>
      </c>
      <c r="E1388" s="107" t="s">
        <v>80</v>
      </c>
      <c r="F1388" s="111"/>
      <c r="G1388" s="112"/>
      <c r="H1388" s="111"/>
      <c r="I1388" s="111"/>
      <c r="J1388" s="111"/>
      <c r="K1388" s="112">
        <f>J1390</f>
        <v>5</v>
      </c>
      <c r="L1388" s="112" t="s">
        <v>1092</v>
      </c>
      <c r="M1388" s="112">
        <f>ROUND(L1388*(1+$N$10),2)</f>
        <v>12.46</v>
      </c>
      <c r="N1388" s="112">
        <f>TRUNC($K1388*M1388,2)</f>
        <v>62.3</v>
      </c>
      <c r="O1388" s="112" t="s">
        <v>1093</v>
      </c>
      <c r="P1388" s="112">
        <f>ROUND(O1388*(1+$Q$10),2)</f>
        <v>11.92</v>
      </c>
      <c r="Q1388" s="112">
        <f>TRUNC($K1388*P1388,2)</f>
        <v>59.6</v>
      </c>
      <c r="R1388" s="113"/>
      <c r="S1388" s="112"/>
    </row>
    <row r="1389" spans="1:21" s="116" customFormat="1" x14ac:dyDescent="0.35">
      <c r="A1389" s="107"/>
      <c r="B1389" s="107"/>
      <c r="C1389" s="108"/>
      <c r="D1389" s="128" t="s">
        <v>608</v>
      </c>
      <c r="E1389" s="107"/>
      <c r="F1389" s="112">
        <v>5</v>
      </c>
      <c r="G1389" s="112"/>
      <c r="H1389" s="112"/>
      <c r="I1389" s="112"/>
      <c r="J1389" s="105">
        <f t="shared" ref="J1389" si="141">ROUND(PRODUCT(F1389:I1389),2)</f>
        <v>5</v>
      </c>
      <c r="K1389" s="112"/>
      <c r="L1389" s="112"/>
      <c r="M1389" s="112"/>
      <c r="N1389" s="112"/>
      <c r="O1389" s="112"/>
      <c r="P1389" s="112"/>
      <c r="Q1389" s="112"/>
      <c r="S1389" s="112"/>
    </row>
    <row r="1390" spans="1:21" s="70" customFormat="1" x14ac:dyDescent="0.35">
      <c r="A1390" s="102"/>
      <c r="B1390" s="102"/>
      <c r="C1390" s="102"/>
      <c r="D1390" s="121" t="str">
        <f>"Total item "&amp;A1388</f>
        <v>Total item 10.29</v>
      </c>
      <c r="E1390" s="104"/>
      <c r="F1390" s="105"/>
      <c r="G1390" s="105"/>
      <c r="H1390" s="105"/>
      <c r="I1390" s="105"/>
      <c r="J1390" s="98">
        <f>SUM(J1389:J1389)</f>
        <v>5</v>
      </c>
      <c r="K1390" s="105"/>
      <c r="L1390" s="105"/>
      <c r="M1390" s="105"/>
      <c r="N1390" s="105"/>
      <c r="O1390" s="105"/>
      <c r="P1390" s="105"/>
      <c r="Q1390" s="105"/>
      <c r="S1390" s="105"/>
    </row>
    <row r="1391" spans="1:21" x14ac:dyDescent="0.35">
      <c r="A1391" s="139"/>
      <c r="B1391" s="88"/>
      <c r="C1391" s="88"/>
      <c r="D1391" s="132"/>
      <c r="E1391" s="133"/>
      <c r="F1391" s="91"/>
      <c r="G1391" s="91"/>
      <c r="H1391" s="91"/>
      <c r="I1391" s="91"/>
      <c r="J1391" s="90"/>
      <c r="K1391" s="91"/>
      <c r="L1391" s="91"/>
      <c r="M1391" s="91"/>
      <c r="N1391" s="91"/>
      <c r="O1391" s="91"/>
      <c r="P1391" s="91"/>
      <c r="Q1391" s="91"/>
      <c r="S1391" s="91"/>
      <c r="T1391" s="144"/>
      <c r="U1391" s="144"/>
    </row>
    <row r="1392" spans="1:21" s="116" customFormat="1" ht="57" customHeight="1" x14ac:dyDescent="0.35">
      <c r="A1392" s="107" t="s">
        <v>1137</v>
      </c>
      <c r="B1392" s="107" t="s">
        <v>31</v>
      </c>
      <c r="C1392" s="108" t="s">
        <v>1086</v>
      </c>
      <c r="D1392" s="109" t="s">
        <v>1087</v>
      </c>
      <c r="E1392" s="107" t="s">
        <v>80</v>
      </c>
      <c r="F1392" s="111"/>
      <c r="G1392" s="111"/>
      <c r="H1392" s="111"/>
      <c r="I1392" s="111"/>
      <c r="J1392" s="111"/>
      <c r="K1392" s="112">
        <f>J1394</f>
        <v>1</v>
      </c>
      <c r="L1392" s="112" t="s">
        <v>1088</v>
      </c>
      <c r="M1392" s="112">
        <f>ROUND(L1392*(1+$N$10),2)</f>
        <v>426.57</v>
      </c>
      <c r="N1392" s="112">
        <f>TRUNC($K1392*M1392,2)</f>
        <v>426.57</v>
      </c>
      <c r="O1392" s="112" t="s">
        <v>1089</v>
      </c>
      <c r="P1392" s="112">
        <f>ROUND(O1392*(1+$Q$10),2)</f>
        <v>426.53</v>
      </c>
      <c r="Q1392" s="112">
        <f>TRUNC($K1392*P1392,2)</f>
        <v>426.53</v>
      </c>
      <c r="R1392" s="113"/>
      <c r="S1392" s="112"/>
    </row>
    <row r="1393" spans="1:21" s="116" customFormat="1" x14ac:dyDescent="0.35">
      <c r="A1393" s="107"/>
      <c r="B1393" s="107"/>
      <c r="C1393" s="108"/>
      <c r="D1393" s="128" t="s">
        <v>1104</v>
      </c>
      <c r="E1393" s="107"/>
      <c r="F1393" s="112">
        <v>1</v>
      </c>
      <c r="G1393" s="112"/>
      <c r="H1393" s="112"/>
      <c r="I1393" s="112"/>
      <c r="J1393" s="105">
        <f t="shared" ref="J1393" si="142">ROUND(PRODUCT(F1393:I1393),2)</f>
        <v>1</v>
      </c>
      <c r="K1393" s="112"/>
      <c r="L1393" s="112"/>
      <c r="M1393" s="112"/>
      <c r="N1393" s="112"/>
      <c r="O1393" s="112"/>
      <c r="P1393" s="112"/>
      <c r="Q1393" s="112"/>
      <c r="S1393" s="112"/>
    </row>
    <row r="1394" spans="1:21" s="70" customFormat="1" x14ac:dyDescent="0.35">
      <c r="A1394" s="102"/>
      <c r="B1394" s="102"/>
      <c r="C1394" s="102"/>
      <c r="D1394" s="121" t="str">
        <f>"Total item "&amp;A1392</f>
        <v>Total item 10.30</v>
      </c>
      <c r="E1394" s="104"/>
      <c r="F1394" s="105"/>
      <c r="G1394" s="105"/>
      <c r="H1394" s="105"/>
      <c r="I1394" s="105"/>
      <c r="J1394" s="98">
        <f>SUM(J1393:J1393)</f>
        <v>1</v>
      </c>
      <c r="K1394" s="105"/>
      <c r="L1394" s="105"/>
      <c r="M1394" s="105"/>
      <c r="N1394" s="105"/>
      <c r="O1394" s="105"/>
      <c r="P1394" s="105"/>
      <c r="Q1394" s="105"/>
      <c r="S1394" s="105"/>
    </row>
    <row r="1395" spans="1:21" x14ac:dyDescent="0.35">
      <c r="A1395" s="139"/>
      <c r="B1395" s="88"/>
      <c r="C1395" s="88"/>
      <c r="D1395" s="132"/>
      <c r="E1395" s="133"/>
      <c r="F1395" s="91"/>
      <c r="G1395" s="91"/>
      <c r="H1395" s="91"/>
      <c r="I1395" s="91"/>
      <c r="J1395" s="90"/>
      <c r="K1395" s="91"/>
      <c r="L1395" s="91"/>
      <c r="M1395" s="91"/>
      <c r="N1395" s="91"/>
      <c r="O1395" s="91"/>
      <c r="P1395" s="91"/>
      <c r="Q1395" s="91"/>
      <c r="S1395" s="91"/>
      <c r="T1395" s="144"/>
      <c r="U1395" s="144"/>
    </row>
    <row r="1396" spans="1:21" s="116" customFormat="1" ht="57.65" customHeight="1" x14ac:dyDescent="0.35">
      <c r="A1396" s="107" t="s">
        <v>1138</v>
      </c>
      <c r="B1396" s="107" t="s">
        <v>31</v>
      </c>
      <c r="C1396" s="108" t="s">
        <v>495</v>
      </c>
      <c r="D1396" s="109" t="s">
        <v>496</v>
      </c>
      <c r="E1396" s="107" t="s">
        <v>81</v>
      </c>
      <c r="F1396" s="111"/>
      <c r="G1396" s="111"/>
      <c r="H1396" s="111"/>
      <c r="I1396" s="111"/>
      <c r="J1396" s="111"/>
      <c r="K1396" s="112">
        <f>J1398</f>
        <v>92.4</v>
      </c>
      <c r="L1396" s="112" t="s">
        <v>817</v>
      </c>
      <c r="M1396" s="112">
        <f>ROUND(L1396*(1+$N$10),2)</f>
        <v>44.12</v>
      </c>
      <c r="N1396" s="112">
        <f>TRUNC($K1396*M1396,2)</f>
        <v>4076.68</v>
      </c>
      <c r="O1396" s="112" t="s">
        <v>818</v>
      </c>
      <c r="P1396" s="112">
        <f>ROUND(O1396*(1+$Q$10),2)</f>
        <v>44.18</v>
      </c>
      <c r="Q1396" s="112">
        <f>TRUNC($K1396*P1396,2)</f>
        <v>4082.23</v>
      </c>
      <c r="R1396" s="113"/>
      <c r="S1396" s="112"/>
    </row>
    <row r="1397" spans="1:21" s="116" customFormat="1" x14ac:dyDescent="0.35">
      <c r="A1397" s="107"/>
      <c r="B1397" s="107"/>
      <c r="C1397" s="108"/>
      <c r="D1397" s="128" t="s">
        <v>1098</v>
      </c>
      <c r="E1397" s="107"/>
      <c r="F1397" s="112"/>
      <c r="G1397" s="112">
        <f>61+40-5.4-3.2</f>
        <v>92.399999999999991</v>
      </c>
      <c r="H1397" s="112"/>
      <c r="I1397" s="112"/>
      <c r="J1397" s="105">
        <f t="shared" ref="J1397" si="143">ROUND(PRODUCT(F1397:I1397),2)</f>
        <v>92.4</v>
      </c>
      <c r="K1397" s="112"/>
      <c r="L1397" s="112"/>
      <c r="M1397" s="112"/>
      <c r="N1397" s="112"/>
      <c r="O1397" s="112"/>
      <c r="P1397" s="112"/>
      <c r="Q1397" s="112"/>
      <c r="S1397" s="112"/>
    </row>
    <row r="1398" spans="1:21" s="70" customFormat="1" x14ac:dyDescent="0.35">
      <c r="A1398" s="102"/>
      <c r="B1398" s="102"/>
      <c r="C1398" s="102"/>
      <c r="D1398" s="121" t="str">
        <f>"Total item "&amp;A1396</f>
        <v>Total item 10.31</v>
      </c>
      <c r="E1398" s="104"/>
      <c r="F1398" s="105"/>
      <c r="G1398" s="105"/>
      <c r="H1398" s="105"/>
      <c r="I1398" s="105"/>
      <c r="J1398" s="98">
        <f>SUM(J1397:J1397)</f>
        <v>92.4</v>
      </c>
      <c r="K1398" s="105"/>
      <c r="L1398" s="105"/>
      <c r="M1398" s="105"/>
      <c r="N1398" s="105"/>
      <c r="O1398" s="105"/>
      <c r="P1398" s="105"/>
      <c r="Q1398" s="105"/>
      <c r="S1398" s="105"/>
    </row>
    <row r="1399" spans="1:21" x14ac:dyDescent="0.35">
      <c r="A1399" s="139"/>
      <c r="B1399" s="88"/>
      <c r="C1399" s="88"/>
      <c r="D1399" s="132"/>
      <c r="E1399" s="133"/>
      <c r="F1399" s="91"/>
      <c r="G1399" s="91"/>
      <c r="H1399" s="91"/>
      <c r="I1399" s="91"/>
      <c r="J1399" s="90"/>
      <c r="K1399" s="91"/>
      <c r="L1399" s="91"/>
      <c r="M1399" s="91"/>
      <c r="N1399" s="91"/>
      <c r="O1399" s="91"/>
      <c r="P1399" s="91"/>
      <c r="Q1399" s="91"/>
      <c r="S1399" s="91"/>
      <c r="T1399" s="144"/>
      <c r="U1399" s="144"/>
    </row>
    <row r="1400" spans="1:21" s="116" customFormat="1" ht="43.15" customHeight="1" x14ac:dyDescent="0.35">
      <c r="A1400" s="107" t="s">
        <v>1139</v>
      </c>
      <c r="B1400" s="107" t="s">
        <v>31</v>
      </c>
      <c r="C1400" s="108" t="s">
        <v>1099</v>
      </c>
      <c r="D1400" s="109" t="s">
        <v>1100</v>
      </c>
      <c r="E1400" s="107" t="s">
        <v>81</v>
      </c>
      <c r="F1400" s="111"/>
      <c r="G1400" s="111"/>
      <c r="H1400" s="111"/>
      <c r="I1400" s="111"/>
      <c r="J1400" s="111"/>
      <c r="K1400" s="112">
        <f>J1402</f>
        <v>11</v>
      </c>
      <c r="L1400" s="112" t="s">
        <v>1101</v>
      </c>
      <c r="M1400" s="112">
        <f>ROUND(L1400*(1+$N$10),2)</f>
        <v>64.81</v>
      </c>
      <c r="N1400" s="112">
        <f>TRUNC($K1400*M1400,2)</f>
        <v>712.91</v>
      </c>
      <c r="O1400" s="112" t="s">
        <v>1102</v>
      </c>
      <c r="P1400" s="112">
        <f>ROUND(O1400*(1+$Q$10),2)</f>
        <v>63.21</v>
      </c>
      <c r="Q1400" s="112">
        <f>TRUNC($K1400*P1400,2)</f>
        <v>695.31</v>
      </c>
      <c r="R1400" s="113"/>
      <c r="S1400" s="112"/>
    </row>
    <row r="1401" spans="1:21" s="116" customFormat="1" x14ac:dyDescent="0.35">
      <c r="A1401" s="107"/>
      <c r="B1401" s="107"/>
      <c r="C1401" s="108"/>
      <c r="D1401" s="128" t="s">
        <v>1098</v>
      </c>
      <c r="E1401" s="107"/>
      <c r="F1401" s="112"/>
      <c r="G1401" s="112">
        <f>8+3</f>
        <v>11</v>
      </c>
      <c r="H1401" s="112"/>
      <c r="I1401" s="112"/>
      <c r="J1401" s="105">
        <f t="shared" ref="J1401" si="144">ROUND(PRODUCT(F1401:I1401),2)</f>
        <v>11</v>
      </c>
      <c r="K1401" s="112"/>
      <c r="L1401" s="112"/>
      <c r="M1401" s="112"/>
      <c r="N1401" s="112"/>
      <c r="O1401" s="112"/>
      <c r="P1401" s="112"/>
      <c r="Q1401" s="112"/>
      <c r="S1401" s="112"/>
    </row>
    <row r="1402" spans="1:21" s="70" customFormat="1" x14ac:dyDescent="0.35">
      <c r="A1402" s="102"/>
      <c r="B1402" s="102"/>
      <c r="C1402" s="102"/>
      <c r="D1402" s="121" t="str">
        <f>"Total item "&amp;A1400</f>
        <v>Total item 10.32</v>
      </c>
      <c r="E1402" s="104"/>
      <c r="F1402" s="105"/>
      <c r="G1402" s="105"/>
      <c r="H1402" s="105"/>
      <c r="I1402" s="105"/>
      <c r="J1402" s="98">
        <f>SUM(J1401:J1401)</f>
        <v>11</v>
      </c>
      <c r="K1402" s="105"/>
      <c r="L1402" s="105"/>
      <c r="M1402" s="105"/>
      <c r="N1402" s="105"/>
      <c r="O1402" s="105"/>
      <c r="P1402" s="105"/>
      <c r="Q1402" s="105"/>
      <c r="S1402" s="105"/>
    </row>
    <row r="1403" spans="1:21" s="70" customFormat="1" x14ac:dyDescent="0.35">
      <c r="A1403" s="101"/>
      <c r="B1403" s="102"/>
      <c r="C1403" s="102"/>
      <c r="D1403" s="121"/>
      <c r="E1403" s="104"/>
      <c r="F1403" s="105"/>
      <c r="G1403" s="105"/>
      <c r="H1403" s="105"/>
      <c r="I1403" s="105"/>
      <c r="J1403" s="106"/>
      <c r="K1403" s="105"/>
      <c r="L1403" s="105"/>
      <c r="M1403" s="105"/>
      <c r="N1403" s="105"/>
      <c r="O1403" s="105"/>
      <c r="P1403" s="105"/>
      <c r="Q1403" s="105"/>
      <c r="S1403" s="105"/>
      <c r="T1403" s="78"/>
      <c r="U1403" s="78"/>
    </row>
    <row r="1404" spans="1:21" s="116" customFormat="1" ht="45" customHeight="1" x14ac:dyDescent="0.35">
      <c r="A1404" s="107" t="s">
        <v>1140</v>
      </c>
      <c r="B1404" s="107" t="s">
        <v>31</v>
      </c>
      <c r="C1404" s="108" t="s">
        <v>1120</v>
      </c>
      <c r="D1404" s="109" t="s">
        <v>1121</v>
      </c>
      <c r="E1404" s="107" t="s">
        <v>81</v>
      </c>
      <c r="F1404" s="111"/>
      <c r="G1404" s="111"/>
      <c r="H1404" s="111"/>
      <c r="I1404" s="111"/>
      <c r="J1404" s="111"/>
      <c r="K1404" s="112">
        <f>J1407</f>
        <v>85.6</v>
      </c>
      <c r="L1404" s="112" t="s">
        <v>1122</v>
      </c>
      <c r="M1404" s="112">
        <f>ROUND(L1404*(1+$N$10),2)</f>
        <v>77.12</v>
      </c>
      <c r="N1404" s="112">
        <f>TRUNC($K1404*M1404,2)</f>
        <v>6601.47</v>
      </c>
      <c r="O1404" s="112" t="s">
        <v>1123</v>
      </c>
      <c r="P1404" s="112">
        <f>ROUND(O1404*(1+$Q$10),2)</f>
        <v>74.040000000000006</v>
      </c>
      <c r="Q1404" s="112">
        <f>TRUNC($K1404*P1404,2)</f>
        <v>6337.82</v>
      </c>
      <c r="R1404" s="113"/>
      <c r="S1404" s="112"/>
    </row>
    <row r="1405" spans="1:21" s="116" customFormat="1" x14ac:dyDescent="0.35">
      <c r="A1405" s="107"/>
      <c r="B1405" s="107"/>
      <c r="C1405" s="108"/>
      <c r="D1405" s="128" t="s">
        <v>1124</v>
      </c>
      <c r="E1405" s="118"/>
      <c r="F1405" s="112">
        <v>8</v>
      </c>
      <c r="G1405" s="112">
        <v>3.5</v>
      </c>
      <c r="H1405" s="112"/>
      <c r="I1405" s="112"/>
      <c r="J1405" s="105">
        <f>ROUND(PRODUCT(F1405:I1405),2)</f>
        <v>28</v>
      </c>
      <c r="K1405" s="112"/>
      <c r="L1405" s="112"/>
      <c r="M1405" s="112"/>
      <c r="N1405" s="112"/>
      <c r="O1405" s="112"/>
      <c r="P1405" s="112"/>
      <c r="Q1405" s="112"/>
      <c r="S1405" s="112"/>
    </row>
    <row r="1406" spans="1:21" s="116" customFormat="1" x14ac:dyDescent="0.35">
      <c r="A1406" s="107"/>
      <c r="B1406" s="107"/>
      <c r="C1406" s="108"/>
      <c r="D1406" s="128" t="s">
        <v>1125</v>
      </c>
      <c r="E1406" s="118"/>
      <c r="F1406" s="112">
        <v>8</v>
      </c>
      <c r="G1406" s="112">
        <v>7.2</v>
      </c>
      <c r="H1406" s="112"/>
      <c r="I1406" s="112"/>
      <c r="J1406" s="105">
        <f t="shared" ref="J1406" si="145">ROUND(PRODUCT(F1406:I1406),2)</f>
        <v>57.6</v>
      </c>
      <c r="K1406" s="112"/>
      <c r="L1406" s="112"/>
      <c r="M1406" s="112"/>
      <c r="N1406" s="112"/>
      <c r="O1406" s="112"/>
      <c r="P1406" s="112"/>
      <c r="Q1406" s="112"/>
      <c r="S1406" s="112"/>
    </row>
    <row r="1407" spans="1:21" s="70" customFormat="1" x14ac:dyDescent="0.35">
      <c r="A1407" s="102"/>
      <c r="B1407" s="102"/>
      <c r="C1407" s="102"/>
      <c r="D1407" s="121" t="str">
        <f>"Total item "&amp;A1404</f>
        <v>Total item 10.33</v>
      </c>
      <c r="E1407" s="104"/>
      <c r="F1407" s="105"/>
      <c r="G1407" s="105"/>
      <c r="H1407" s="105"/>
      <c r="I1407" s="105"/>
      <c r="J1407" s="98">
        <f>SUM(J1405:J1406)</f>
        <v>85.6</v>
      </c>
      <c r="K1407" s="105"/>
      <c r="L1407" s="105"/>
      <c r="M1407" s="105"/>
      <c r="N1407" s="105"/>
      <c r="O1407" s="105"/>
      <c r="P1407" s="105"/>
      <c r="Q1407" s="105"/>
      <c r="S1407" s="105"/>
    </row>
    <row r="1408" spans="1:21" s="70" customFormat="1" x14ac:dyDescent="0.35">
      <c r="A1408" s="101"/>
      <c r="B1408" s="351" t="s">
        <v>661</v>
      </c>
      <c r="C1408" s="102"/>
      <c r="D1408" s="121"/>
      <c r="E1408" s="104"/>
      <c r="F1408" s="105"/>
      <c r="G1408" s="105"/>
      <c r="H1408" s="105"/>
      <c r="I1408" s="105"/>
      <c r="J1408" s="106"/>
      <c r="K1408" s="105"/>
      <c r="L1408" s="105"/>
      <c r="M1408" s="105"/>
      <c r="N1408" s="105"/>
      <c r="O1408" s="105"/>
      <c r="P1408" s="105"/>
      <c r="Q1408" s="105"/>
      <c r="S1408" s="105"/>
      <c r="T1408" s="78"/>
      <c r="U1408" s="78"/>
    </row>
    <row r="1409" spans="1:21" s="70" customFormat="1" x14ac:dyDescent="0.35">
      <c r="A1409" s="101"/>
      <c r="B1409" s="102"/>
      <c r="C1409" s="102"/>
      <c r="D1409" s="121"/>
      <c r="E1409" s="104"/>
      <c r="F1409" s="105"/>
      <c r="G1409" s="105"/>
      <c r="H1409" s="105"/>
      <c r="I1409" s="105"/>
      <c r="J1409" s="106"/>
      <c r="K1409" s="105"/>
      <c r="L1409" s="105"/>
      <c r="M1409" s="105"/>
      <c r="N1409" s="105"/>
      <c r="O1409" s="105"/>
      <c r="P1409" s="105"/>
      <c r="Q1409" s="105"/>
      <c r="S1409" s="105"/>
      <c r="T1409" s="78"/>
      <c r="U1409" s="78"/>
    </row>
    <row r="1410" spans="1:21" s="116" customFormat="1" ht="45" customHeight="1" x14ac:dyDescent="0.35">
      <c r="A1410" s="107" t="s">
        <v>1141</v>
      </c>
      <c r="B1410" s="107" t="s">
        <v>31</v>
      </c>
      <c r="C1410" s="108" t="s">
        <v>1126</v>
      </c>
      <c r="D1410" s="109" t="s">
        <v>1127</v>
      </c>
      <c r="E1410" s="107" t="s">
        <v>81</v>
      </c>
      <c r="F1410" s="111"/>
      <c r="G1410" s="111"/>
      <c r="H1410" s="111"/>
      <c r="I1410" s="111"/>
      <c r="J1410" s="111"/>
      <c r="K1410" s="112">
        <f>J1413</f>
        <v>316.2</v>
      </c>
      <c r="L1410" s="112" t="s">
        <v>1128</v>
      </c>
      <c r="M1410" s="112">
        <f>ROUND(L1410*(1+$N$10),2)</f>
        <v>84.21</v>
      </c>
      <c r="N1410" s="112">
        <f>TRUNC($K1410*M1410,2)</f>
        <v>26627.200000000001</v>
      </c>
      <c r="O1410" s="112" t="s">
        <v>1129</v>
      </c>
      <c r="P1410" s="112">
        <f>ROUND(O1410*(1+$Q$10),2)</f>
        <v>81.37</v>
      </c>
      <c r="Q1410" s="112">
        <f>TRUNC($K1410*P1410,2)</f>
        <v>25729.19</v>
      </c>
      <c r="R1410" s="113"/>
      <c r="S1410" s="112"/>
    </row>
    <row r="1411" spans="1:21" s="116" customFormat="1" x14ac:dyDescent="0.35">
      <c r="A1411" s="107"/>
      <c r="B1411" s="107"/>
      <c r="C1411" s="108"/>
      <c r="D1411" s="128" t="s">
        <v>1130</v>
      </c>
      <c r="E1411" s="107"/>
      <c r="F1411" s="112"/>
      <c r="G1411" s="112">
        <f>10.8+1.5+16.4+10.6+11.4+0.8+17.3+3+1.7+8.8</f>
        <v>82.3</v>
      </c>
      <c r="H1411" s="112"/>
      <c r="I1411" s="112"/>
      <c r="J1411" s="105">
        <f>ROUND(PRODUCT(F1411:I1411),2)</f>
        <v>82.3</v>
      </c>
      <c r="K1411" s="112"/>
      <c r="L1411" s="112"/>
      <c r="M1411" s="112"/>
      <c r="N1411" s="112"/>
      <c r="O1411" s="112"/>
      <c r="P1411" s="112"/>
      <c r="Q1411" s="112"/>
      <c r="S1411" s="112"/>
    </row>
    <row r="1412" spans="1:21" s="116" customFormat="1" x14ac:dyDescent="0.35">
      <c r="A1412" s="107"/>
      <c r="B1412" s="107"/>
      <c r="C1412" s="108"/>
      <c r="D1412" s="128" t="s">
        <v>1131</v>
      </c>
      <c r="E1412" s="118"/>
      <c r="F1412" s="112"/>
      <c r="G1412" s="112">
        <f>18.9+22.8+14.2+8.2+19.4+6.8+15.1+15.1+3.3+3+8.1+2.2+14.5+14.5+17.4+17.4+30+3</f>
        <v>233.89999999999998</v>
      </c>
      <c r="H1412" s="112"/>
      <c r="I1412" s="112"/>
      <c r="J1412" s="105">
        <f t="shared" ref="J1412" si="146">ROUND(PRODUCT(F1412:I1412),2)</f>
        <v>233.9</v>
      </c>
      <c r="K1412" s="112"/>
      <c r="L1412" s="112"/>
      <c r="M1412" s="112"/>
      <c r="N1412" s="112"/>
      <c r="O1412" s="112"/>
      <c r="P1412" s="112"/>
      <c r="Q1412" s="112"/>
      <c r="S1412" s="112"/>
    </row>
    <row r="1413" spans="1:21" s="70" customFormat="1" x14ac:dyDescent="0.35">
      <c r="A1413" s="102"/>
      <c r="B1413" s="102"/>
      <c r="C1413" s="102"/>
      <c r="D1413" s="121" t="str">
        <f>"Total item "&amp;A1410</f>
        <v>Total item 10.34</v>
      </c>
      <c r="E1413" s="104"/>
      <c r="F1413" s="105"/>
      <c r="G1413" s="105"/>
      <c r="H1413" s="105"/>
      <c r="I1413" s="105"/>
      <c r="J1413" s="98">
        <f>SUM(J1411:J1412)</f>
        <v>316.2</v>
      </c>
      <c r="K1413" s="105"/>
      <c r="L1413" s="105"/>
      <c r="M1413" s="105"/>
      <c r="N1413" s="105"/>
      <c r="O1413" s="105"/>
      <c r="P1413" s="105"/>
      <c r="Q1413" s="105"/>
      <c r="S1413" s="105"/>
    </row>
    <row r="1414" spans="1:21" x14ac:dyDescent="0.35">
      <c r="A1414" s="139"/>
      <c r="B1414" s="88"/>
      <c r="C1414" s="88"/>
      <c r="D1414" s="132"/>
      <c r="E1414" s="133"/>
      <c r="F1414" s="91"/>
      <c r="G1414" s="91"/>
      <c r="H1414" s="91"/>
      <c r="I1414" s="91"/>
      <c r="J1414" s="90"/>
      <c r="K1414" s="91"/>
      <c r="L1414" s="91"/>
      <c r="M1414" s="91"/>
      <c r="N1414" s="91"/>
      <c r="O1414" s="91"/>
      <c r="P1414" s="91"/>
      <c r="Q1414" s="91"/>
      <c r="S1414" s="91"/>
      <c r="T1414" s="144"/>
      <c r="U1414" s="144"/>
    </row>
    <row r="1415" spans="1:21" s="116" customFormat="1" ht="53.25" customHeight="1" x14ac:dyDescent="0.35">
      <c r="A1415" s="107" t="s">
        <v>1142</v>
      </c>
      <c r="B1415" s="107" t="s">
        <v>31</v>
      </c>
      <c r="C1415" s="108" t="s">
        <v>586</v>
      </c>
      <c r="D1415" s="109" t="s">
        <v>587</v>
      </c>
      <c r="E1415" s="107" t="s">
        <v>80</v>
      </c>
      <c r="F1415" s="111"/>
      <c r="G1415" s="111"/>
      <c r="H1415" s="111"/>
      <c r="I1415" s="111"/>
      <c r="J1415" s="111"/>
      <c r="K1415" s="112">
        <f>J1418</f>
        <v>22</v>
      </c>
      <c r="L1415" s="112" t="s">
        <v>819</v>
      </c>
      <c r="M1415" s="112">
        <f>ROUND(L1415*(1+$N$10),2)</f>
        <v>642.09</v>
      </c>
      <c r="N1415" s="112">
        <f>TRUNC($K1415*M1415,2)</f>
        <v>14125.98</v>
      </c>
      <c r="O1415" s="112" t="s">
        <v>820</v>
      </c>
      <c r="P1415" s="112">
        <f>ROUND(O1415*(1+$Q$10),2)</f>
        <v>641.75</v>
      </c>
      <c r="Q1415" s="112">
        <f>TRUNC($K1415*P1415,2)</f>
        <v>14118.5</v>
      </c>
      <c r="R1415" s="113"/>
      <c r="S1415" s="112"/>
    </row>
    <row r="1416" spans="1:21" s="116" customFormat="1" x14ac:dyDescent="0.35">
      <c r="A1416" s="107"/>
      <c r="B1416" s="107"/>
      <c r="C1416" s="108"/>
      <c r="D1416" s="140" t="s">
        <v>1103</v>
      </c>
      <c r="E1416" s="107"/>
      <c r="F1416" s="112">
        <v>9</v>
      </c>
      <c r="G1416" s="112"/>
      <c r="H1416" s="112"/>
      <c r="I1416" s="112"/>
      <c r="J1416" s="105">
        <f t="shared" ref="J1416:J1417" si="147">ROUND(PRODUCT(F1416:I1416),2)</f>
        <v>9</v>
      </c>
      <c r="K1416" s="112"/>
      <c r="L1416" s="112"/>
      <c r="M1416" s="112"/>
      <c r="N1416" s="112"/>
      <c r="O1416" s="112"/>
      <c r="P1416" s="112"/>
      <c r="Q1416" s="112"/>
      <c r="S1416" s="112"/>
    </row>
    <row r="1417" spans="1:21" s="116" customFormat="1" x14ac:dyDescent="0.35">
      <c r="A1417" s="107"/>
      <c r="B1417" s="107"/>
      <c r="C1417" s="108"/>
      <c r="D1417" s="140" t="s">
        <v>497</v>
      </c>
      <c r="E1417" s="107"/>
      <c r="F1417" s="112">
        <v>13</v>
      </c>
      <c r="G1417" s="112"/>
      <c r="H1417" s="112"/>
      <c r="I1417" s="112"/>
      <c r="J1417" s="105">
        <f t="shared" si="147"/>
        <v>13</v>
      </c>
      <c r="K1417" s="112"/>
      <c r="L1417" s="112"/>
      <c r="M1417" s="112"/>
      <c r="N1417" s="112"/>
      <c r="O1417" s="112"/>
      <c r="P1417" s="112"/>
      <c r="Q1417" s="112"/>
      <c r="S1417" s="112"/>
    </row>
    <row r="1418" spans="1:21" s="70" customFormat="1" x14ac:dyDescent="0.35">
      <c r="A1418" s="102"/>
      <c r="B1418" s="102"/>
      <c r="C1418" s="102"/>
      <c r="D1418" s="121" t="str">
        <f>"Total item "&amp;A1415</f>
        <v>Total item 10.35</v>
      </c>
      <c r="E1418" s="104"/>
      <c r="F1418" s="105"/>
      <c r="G1418" s="105"/>
      <c r="H1418" s="105"/>
      <c r="I1418" s="105"/>
      <c r="J1418" s="98">
        <f>SUM(J1416:J1417)</f>
        <v>22</v>
      </c>
      <c r="K1418" s="105"/>
      <c r="L1418" s="105"/>
      <c r="M1418" s="105"/>
      <c r="N1418" s="105"/>
      <c r="O1418" s="105"/>
      <c r="P1418" s="105"/>
      <c r="Q1418" s="105"/>
      <c r="S1418" s="105"/>
    </row>
    <row r="1419" spans="1:21" x14ac:dyDescent="0.35">
      <c r="A1419" s="139"/>
      <c r="B1419" s="88"/>
      <c r="C1419" s="88"/>
      <c r="D1419" s="132"/>
      <c r="E1419" s="133"/>
      <c r="F1419" s="91"/>
      <c r="G1419" s="91"/>
      <c r="H1419" s="91"/>
      <c r="I1419" s="91"/>
      <c r="J1419" s="90"/>
      <c r="K1419" s="91"/>
      <c r="L1419" s="91"/>
      <c r="M1419" s="91"/>
      <c r="N1419" s="91"/>
      <c r="O1419" s="91"/>
      <c r="P1419" s="91"/>
      <c r="Q1419" s="91"/>
      <c r="S1419" s="91"/>
      <c r="T1419" s="144"/>
      <c r="U1419" s="144"/>
    </row>
    <row r="1420" spans="1:21" s="116" customFormat="1" ht="53.25" customHeight="1" x14ac:dyDescent="0.35">
      <c r="A1420" s="107" t="s">
        <v>1143</v>
      </c>
      <c r="B1420" s="107" t="s">
        <v>31</v>
      </c>
      <c r="C1420" s="108" t="s">
        <v>1116</v>
      </c>
      <c r="D1420" s="109" t="s">
        <v>1117</v>
      </c>
      <c r="E1420" s="107" t="s">
        <v>80</v>
      </c>
      <c r="F1420" s="111"/>
      <c r="G1420" s="111"/>
      <c r="H1420" s="111"/>
      <c r="I1420" s="111"/>
      <c r="J1420" s="111"/>
      <c r="K1420" s="112">
        <f>J1422</f>
        <v>2</v>
      </c>
      <c r="L1420" s="112" t="s">
        <v>1118</v>
      </c>
      <c r="M1420" s="112">
        <f>ROUND(L1420*(1+$N$10),2)</f>
        <v>1055.7</v>
      </c>
      <c r="N1420" s="112">
        <f>TRUNC($K1420*M1420,2)</f>
        <v>2111.4</v>
      </c>
      <c r="O1420" s="112" t="s">
        <v>1119</v>
      </c>
      <c r="P1420" s="112">
        <f>ROUND(O1420*(1+$Q$10),2)</f>
        <v>1050.8699999999999</v>
      </c>
      <c r="Q1420" s="112">
        <f>TRUNC($K1420*P1420,2)</f>
        <v>2101.7399999999998</v>
      </c>
      <c r="R1420" s="113"/>
      <c r="S1420" s="112"/>
    </row>
    <row r="1421" spans="1:21" s="116" customFormat="1" x14ac:dyDescent="0.35">
      <c r="A1421" s="107"/>
      <c r="B1421" s="107"/>
      <c r="C1421" s="108"/>
      <c r="D1421" s="140" t="s">
        <v>497</v>
      </c>
      <c r="E1421" s="107"/>
      <c r="F1421" s="112">
        <v>2</v>
      </c>
      <c r="G1421" s="112"/>
      <c r="H1421" s="112"/>
      <c r="I1421" s="112"/>
      <c r="J1421" s="105">
        <f t="shared" ref="J1421" si="148">ROUND(PRODUCT(F1421:I1421),2)</f>
        <v>2</v>
      </c>
      <c r="K1421" s="112"/>
      <c r="L1421" s="112"/>
      <c r="M1421" s="112"/>
      <c r="N1421" s="112"/>
      <c r="O1421" s="112"/>
      <c r="P1421" s="112"/>
      <c r="Q1421" s="112"/>
      <c r="S1421" s="112"/>
    </row>
    <row r="1422" spans="1:21" s="70" customFormat="1" x14ac:dyDescent="0.35">
      <c r="A1422" s="102"/>
      <c r="B1422" s="102"/>
      <c r="C1422" s="102"/>
      <c r="D1422" s="121" t="str">
        <f>"Total item "&amp;A1420</f>
        <v>Total item 10.36</v>
      </c>
      <c r="E1422" s="104"/>
      <c r="F1422" s="105"/>
      <c r="G1422" s="105"/>
      <c r="H1422" s="105"/>
      <c r="I1422" s="105"/>
      <c r="J1422" s="98">
        <f>SUM(J1421:J1421)</f>
        <v>2</v>
      </c>
      <c r="K1422" s="105"/>
      <c r="L1422" s="105"/>
      <c r="M1422" s="105"/>
      <c r="N1422" s="105"/>
      <c r="O1422" s="105"/>
      <c r="P1422" s="105"/>
      <c r="Q1422" s="105"/>
      <c r="S1422" s="105"/>
    </row>
    <row r="1423" spans="1:21" x14ac:dyDescent="0.35">
      <c r="A1423" s="139"/>
      <c r="B1423" s="88"/>
      <c r="C1423" s="88"/>
      <c r="D1423" s="132"/>
      <c r="E1423" s="133"/>
      <c r="F1423" s="91"/>
      <c r="G1423" s="91"/>
      <c r="H1423" s="91"/>
      <c r="I1423" s="91"/>
      <c r="J1423" s="90"/>
      <c r="K1423" s="91"/>
      <c r="L1423" s="91"/>
      <c r="M1423" s="91"/>
      <c r="N1423" s="91"/>
      <c r="O1423" s="91"/>
      <c r="P1423" s="91"/>
      <c r="Q1423" s="91"/>
      <c r="S1423" s="91"/>
      <c r="T1423" s="144"/>
      <c r="U1423" s="144"/>
    </row>
    <row r="1424" spans="1:21" s="116" customFormat="1" ht="34.9" customHeight="1" x14ac:dyDescent="0.35">
      <c r="A1424" s="107" t="s">
        <v>1144</v>
      </c>
      <c r="B1424" s="107" t="s">
        <v>123</v>
      </c>
      <c r="C1424" s="108">
        <v>13</v>
      </c>
      <c r="D1424" s="109" t="s">
        <v>1145</v>
      </c>
      <c r="E1424" s="107" t="s">
        <v>80</v>
      </c>
      <c r="F1424" s="111"/>
      <c r="G1424" s="111"/>
      <c r="H1424" s="111"/>
      <c r="I1424" s="111"/>
      <c r="J1424" s="111"/>
      <c r="K1424" s="112">
        <f>J1426</f>
        <v>1</v>
      </c>
      <c r="L1424" s="112" t="e">
        <f>COMPOSIÇÕES!#REF!</f>
        <v>#REF!</v>
      </c>
      <c r="M1424" s="112" t="e">
        <f>ROUND(L1424*(1+$N$10),2)</f>
        <v>#REF!</v>
      </c>
      <c r="N1424" s="112" t="e">
        <f>TRUNC($K1424*M1424,2)</f>
        <v>#REF!</v>
      </c>
      <c r="O1424" s="112" t="e">
        <f>COMPOSIÇÕES!#REF!</f>
        <v>#REF!</v>
      </c>
      <c r="P1424" s="112" t="e">
        <f>ROUND(O1424*(1+$Q$10),2)</f>
        <v>#REF!</v>
      </c>
      <c r="Q1424" s="112" t="e">
        <f>TRUNC($K1424*P1424,2)</f>
        <v>#REF!</v>
      </c>
      <c r="R1424" s="113"/>
      <c r="S1424" s="112"/>
    </row>
    <row r="1425" spans="1:21" s="116" customFormat="1" x14ac:dyDescent="0.35">
      <c r="A1425" s="107"/>
      <c r="B1425" s="107"/>
      <c r="C1425" s="108"/>
      <c r="D1425" s="128" t="s">
        <v>1070</v>
      </c>
      <c r="E1425" s="107"/>
      <c r="F1425" s="112">
        <v>1</v>
      </c>
      <c r="G1425" s="112"/>
      <c r="H1425" s="112"/>
      <c r="I1425" s="112"/>
      <c r="J1425" s="105">
        <f t="shared" ref="J1425" si="149">ROUND(PRODUCT(F1425:I1425),2)</f>
        <v>1</v>
      </c>
      <c r="K1425" s="112"/>
      <c r="L1425" s="112"/>
      <c r="M1425" s="112"/>
      <c r="N1425" s="112"/>
      <c r="O1425" s="112"/>
      <c r="P1425" s="112"/>
      <c r="Q1425" s="112"/>
      <c r="S1425" s="112"/>
    </row>
    <row r="1426" spans="1:21" s="70" customFormat="1" x14ac:dyDescent="0.35">
      <c r="A1426" s="102"/>
      <c r="B1426" s="102"/>
      <c r="C1426" s="102"/>
      <c r="D1426" s="121" t="str">
        <f>"Total item "&amp;A1424</f>
        <v>Total item 10.37</v>
      </c>
      <c r="E1426" s="104"/>
      <c r="F1426" s="105"/>
      <c r="G1426" s="105"/>
      <c r="H1426" s="105"/>
      <c r="I1426" s="105"/>
      <c r="J1426" s="98">
        <f>SUM(J1425:J1425)</f>
        <v>1</v>
      </c>
      <c r="K1426" s="105"/>
      <c r="L1426" s="105"/>
      <c r="M1426" s="105"/>
      <c r="N1426" s="105"/>
      <c r="O1426" s="105"/>
      <c r="P1426" s="105"/>
      <c r="Q1426" s="105"/>
      <c r="S1426" s="105"/>
    </row>
    <row r="1427" spans="1:21" s="70" customFormat="1" x14ac:dyDescent="0.35">
      <c r="A1427" s="101"/>
      <c r="B1427" s="351" t="s">
        <v>661</v>
      </c>
      <c r="C1427" s="102"/>
      <c r="D1427" s="121"/>
      <c r="E1427" s="104"/>
      <c r="F1427" s="105"/>
      <c r="G1427" s="105"/>
      <c r="H1427" s="105"/>
      <c r="I1427" s="105"/>
      <c r="J1427" s="106"/>
      <c r="K1427" s="105"/>
      <c r="L1427" s="105"/>
      <c r="M1427" s="105"/>
      <c r="N1427" s="105"/>
      <c r="O1427" s="105"/>
      <c r="P1427" s="105"/>
      <c r="Q1427" s="105"/>
      <c r="S1427" s="105"/>
      <c r="T1427" s="78"/>
      <c r="U1427" s="78"/>
    </row>
    <row r="1428" spans="1:21" s="138" customFormat="1" x14ac:dyDescent="0.35">
      <c r="A1428" s="123" t="s">
        <v>22</v>
      </c>
      <c r="B1428" s="124" t="s">
        <v>661</v>
      </c>
      <c r="C1428" s="124"/>
      <c r="D1428" s="125" t="s">
        <v>131</v>
      </c>
      <c r="E1428" s="124"/>
      <c r="F1428" s="98"/>
      <c r="G1428" s="98"/>
      <c r="H1428" s="98"/>
      <c r="I1428" s="98"/>
      <c r="J1428" s="98"/>
      <c r="K1428" s="98"/>
      <c r="L1428" s="98"/>
      <c r="M1428" s="98"/>
      <c r="N1428" s="98" t="e">
        <f>SUM(N1429:N1690)</f>
        <v>#REF!</v>
      </c>
      <c r="O1428" s="98"/>
      <c r="P1428" s="98"/>
      <c r="Q1428" s="98" t="e">
        <f>SUM(Q1429:Q1690)</f>
        <v>#REF!</v>
      </c>
      <c r="S1428" s="98" t="e">
        <f>Q1428-N1428</f>
        <v>#REF!</v>
      </c>
      <c r="T1428" s="143"/>
      <c r="U1428" s="143"/>
    </row>
    <row r="1429" spans="1:21" x14ac:dyDescent="0.35">
      <c r="A1429" s="139"/>
      <c r="B1429" s="88"/>
      <c r="C1429" s="88"/>
      <c r="D1429" s="132"/>
      <c r="E1429" s="133"/>
      <c r="F1429" s="91"/>
      <c r="G1429" s="91"/>
      <c r="H1429" s="91"/>
      <c r="I1429" s="91"/>
      <c r="J1429" s="90"/>
      <c r="K1429" s="91"/>
      <c r="L1429" s="91"/>
      <c r="M1429" s="91"/>
      <c r="N1429" s="91"/>
      <c r="O1429" s="91"/>
      <c r="P1429" s="91"/>
      <c r="Q1429" s="91"/>
      <c r="S1429" s="91"/>
      <c r="T1429" s="144"/>
      <c r="U1429" s="144"/>
    </row>
    <row r="1430" spans="1:21" s="116" customFormat="1" ht="45" customHeight="1" x14ac:dyDescent="0.35">
      <c r="A1430" s="107" t="s">
        <v>126</v>
      </c>
      <c r="B1430" s="107" t="s">
        <v>123</v>
      </c>
      <c r="C1430" s="108">
        <v>14</v>
      </c>
      <c r="D1430" s="109" t="s">
        <v>457</v>
      </c>
      <c r="E1430" s="107" t="s">
        <v>80</v>
      </c>
      <c r="F1430" s="111"/>
      <c r="G1430" s="111"/>
      <c r="H1430" s="111"/>
      <c r="I1430" s="111"/>
      <c r="J1430" s="111"/>
      <c r="K1430" s="112">
        <f>J1452</f>
        <v>181</v>
      </c>
      <c r="L1430" s="112" t="e">
        <f>COMPOSIÇÕES!#REF!</f>
        <v>#REF!</v>
      </c>
      <c r="M1430" s="112" t="e">
        <f>ROUND(L1430*(1+$N$10),2)</f>
        <v>#REF!</v>
      </c>
      <c r="N1430" s="112" t="e">
        <f>TRUNC($K1430*M1430,2)</f>
        <v>#REF!</v>
      </c>
      <c r="O1430" s="112" t="e">
        <f>COMPOSIÇÕES!#REF!</f>
        <v>#REF!</v>
      </c>
      <c r="P1430" s="112" t="e">
        <f>ROUND(O1430*(1+$Q$10),2)</f>
        <v>#REF!</v>
      </c>
      <c r="Q1430" s="112" t="e">
        <f>TRUNC($K1430*P1430,2)</f>
        <v>#REF!</v>
      </c>
      <c r="R1430" s="113"/>
      <c r="S1430" s="112"/>
    </row>
    <row r="1431" spans="1:21" s="116" customFormat="1" x14ac:dyDescent="0.35">
      <c r="A1431" s="107"/>
      <c r="B1431" s="107"/>
      <c r="C1431" s="108"/>
      <c r="D1431" s="128" t="s">
        <v>669</v>
      </c>
      <c r="E1431" s="107"/>
      <c r="F1431" s="112">
        <f>7*9</f>
        <v>63</v>
      </c>
      <c r="G1431" s="112"/>
      <c r="H1431" s="112"/>
      <c r="I1431" s="112"/>
      <c r="J1431" s="112">
        <f>ROUND(PRODUCT(F1431:I1431),2)</f>
        <v>63</v>
      </c>
      <c r="K1431" s="112"/>
      <c r="L1431" s="131"/>
      <c r="M1431" s="112"/>
      <c r="N1431" s="112"/>
      <c r="O1431" s="131"/>
      <c r="P1431" s="112"/>
      <c r="Q1431" s="112"/>
      <c r="R1431" s="119"/>
      <c r="S1431" s="112"/>
    </row>
    <row r="1432" spans="1:21" s="116" customFormat="1" x14ac:dyDescent="0.35">
      <c r="A1432" s="107"/>
      <c r="B1432" s="107"/>
      <c r="C1432" s="108"/>
      <c r="D1432" s="128" t="s">
        <v>671</v>
      </c>
      <c r="E1432" s="107"/>
      <c r="F1432" s="112">
        <v>6</v>
      </c>
      <c r="G1432" s="112"/>
      <c r="H1432" s="112"/>
      <c r="I1432" s="112"/>
      <c r="J1432" s="112">
        <f t="shared" ref="J1432:J1451" si="150">ROUND(PRODUCT(F1432:I1432),2)</f>
        <v>6</v>
      </c>
      <c r="K1432" s="112"/>
      <c r="L1432" s="131"/>
      <c r="M1432" s="112"/>
      <c r="N1432" s="112"/>
      <c r="O1432" s="131"/>
      <c r="P1432" s="112"/>
      <c r="Q1432" s="112"/>
      <c r="R1432" s="119"/>
      <c r="S1432" s="112"/>
    </row>
    <row r="1433" spans="1:21" s="116" customFormat="1" x14ac:dyDescent="0.35">
      <c r="A1433" s="107"/>
      <c r="B1433" s="107"/>
      <c r="C1433" s="108"/>
      <c r="D1433" s="128" t="s">
        <v>1161</v>
      </c>
      <c r="E1433" s="107"/>
      <c r="F1433" s="112">
        <v>2</v>
      </c>
      <c r="G1433" s="112"/>
      <c r="H1433" s="112"/>
      <c r="I1433" s="112"/>
      <c r="J1433" s="112">
        <f t="shared" si="150"/>
        <v>2</v>
      </c>
      <c r="K1433" s="112"/>
      <c r="L1433" s="131"/>
      <c r="M1433" s="112"/>
      <c r="N1433" s="112"/>
      <c r="O1433" s="131"/>
      <c r="P1433" s="112"/>
      <c r="Q1433" s="112"/>
      <c r="R1433" s="119"/>
      <c r="S1433" s="112"/>
    </row>
    <row r="1434" spans="1:21" s="116" customFormat="1" x14ac:dyDescent="0.35">
      <c r="A1434" s="107"/>
      <c r="B1434" s="107"/>
      <c r="C1434" s="108"/>
      <c r="D1434" s="128" t="s">
        <v>673</v>
      </c>
      <c r="E1434" s="107"/>
      <c r="F1434" s="112">
        <v>6</v>
      </c>
      <c r="G1434" s="112"/>
      <c r="H1434" s="112"/>
      <c r="I1434" s="112"/>
      <c r="J1434" s="112">
        <f t="shared" si="150"/>
        <v>6</v>
      </c>
      <c r="K1434" s="112"/>
      <c r="L1434" s="131"/>
      <c r="M1434" s="112"/>
      <c r="N1434" s="112"/>
      <c r="O1434" s="131"/>
      <c r="P1434" s="112"/>
      <c r="Q1434" s="112"/>
      <c r="R1434" s="119"/>
      <c r="S1434" s="112"/>
    </row>
    <row r="1435" spans="1:21" s="116" customFormat="1" x14ac:dyDescent="0.35">
      <c r="A1435" s="107"/>
      <c r="B1435" s="107"/>
      <c r="C1435" s="108"/>
      <c r="D1435" s="128" t="s">
        <v>674</v>
      </c>
      <c r="E1435" s="107"/>
      <c r="F1435" s="112">
        <v>1</v>
      </c>
      <c r="G1435" s="112"/>
      <c r="H1435" s="112"/>
      <c r="I1435" s="112"/>
      <c r="J1435" s="112">
        <f t="shared" si="150"/>
        <v>1</v>
      </c>
      <c r="K1435" s="112"/>
      <c r="L1435" s="131"/>
      <c r="M1435" s="112"/>
      <c r="N1435" s="112"/>
      <c r="O1435" s="131"/>
      <c r="P1435" s="112"/>
      <c r="Q1435" s="112"/>
      <c r="R1435" s="119"/>
      <c r="S1435" s="112"/>
    </row>
    <row r="1436" spans="1:21" s="116" customFormat="1" x14ac:dyDescent="0.35">
      <c r="A1436" s="107"/>
      <c r="B1436" s="107"/>
      <c r="C1436" s="108"/>
      <c r="D1436" s="128" t="s">
        <v>675</v>
      </c>
      <c r="E1436" s="107"/>
      <c r="F1436" s="112">
        <v>6</v>
      </c>
      <c r="G1436" s="112"/>
      <c r="H1436" s="112"/>
      <c r="I1436" s="112"/>
      <c r="J1436" s="112">
        <f t="shared" si="150"/>
        <v>6</v>
      </c>
      <c r="K1436" s="112"/>
      <c r="L1436" s="131"/>
      <c r="M1436" s="112"/>
      <c r="N1436" s="112"/>
      <c r="O1436" s="131"/>
      <c r="P1436" s="112"/>
      <c r="Q1436" s="112"/>
      <c r="R1436" s="119"/>
      <c r="S1436" s="112"/>
    </row>
    <row r="1437" spans="1:21" s="116" customFormat="1" x14ac:dyDescent="0.35">
      <c r="A1437" s="107"/>
      <c r="B1437" s="107"/>
      <c r="C1437" s="108"/>
      <c r="D1437" s="128" t="s">
        <v>676</v>
      </c>
      <c r="E1437" s="107"/>
      <c r="F1437" s="112">
        <v>1</v>
      </c>
      <c r="G1437" s="112"/>
      <c r="H1437" s="112"/>
      <c r="I1437" s="112"/>
      <c r="J1437" s="112">
        <f t="shared" si="150"/>
        <v>1</v>
      </c>
      <c r="K1437" s="112"/>
      <c r="L1437" s="131"/>
      <c r="M1437" s="112"/>
      <c r="N1437" s="112"/>
      <c r="O1437" s="131"/>
      <c r="P1437" s="112"/>
      <c r="Q1437" s="112"/>
      <c r="R1437" s="119"/>
      <c r="S1437" s="112"/>
    </row>
    <row r="1438" spans="1:21" s="116" customFormat="1" x14ac:dyDescent="0.35">
      <c r="A1438" s="107"/>
      <c r="B1438" s="107"/>
      <c r="C1438" s="108"/>
      <c r="D1438" s="128" t="s">
        <v>677</v>
      </c>
      <c r="E1438" s="107"/>
      <c r="F1438" s="112">
        <v>6</v>
      </c>
      <c r="G1438" s="112"/>
      <c r="H1438" s="112"/>
      <c r="I1438" s="112"/>
      <c r="J1438" s="112">
        <f t="shared" si="150"/>
        <v>6</v>
      </c>
      <c r="K1438" s="112"/>
      <c r="L1438" s="131"/>
      <c r="M1438" s="112"/>
      <c r="N1438" s="112"/>
      <c r="O1438" s="131"/>
      <c r="P1438" s="112"/>
      <c r="Q1438" s="112"/>
      <c r="R1438" s="119"/>
      <c r="S1438" s="112"/>
    </row>
    <row r="1439" spans="1:21" s="116" customFormat="1" x14ac:dyDescent="0.35">
      <c r="A1439" s="107"/>
      <c r="B1439" s="107"/>
      <c r="C1439" s="108"/>
      <c r="D1439" s="128" t="s">
        <v>678</v>
      </c>
      <c r="E1439" s="107"/>
      <c r="F1439" s="112">
        <v>19</v>
      </c>
      <c r="G1439" s="112"/>
      <c r="H1439" s="112"/>
      <c r="I1439" s="112"/>
      <c r="J1439" s="112">
        <f t="shared" si="150"/>
        <v>19</v>
      </c>
      <c r="K1439" s="112"/>
      <c r="L1439" s="131"/>
      <c r="M1439" s="112"/>
      <c r="N1439" s="112"/>
      <c r="O1439" s="131"/>
      <c r="P1439" s="112"/>
      <c r="Q1439" s="112"/>
      <c r="R1439" s="119"/>
      <c r="S1439" s="112"/>
    </row>
    <row r="1440" spans="1:21" s="116" customFormat="1" x14ac:dyDescent="0.35">
      <c r="A1440" s="107"/>
      <c r="B1440" s="107"/>
      <c r="C1440" s="108"/>
      <c r="D1440" s="128" t="s">
        <v>1159</v>
      </c>
      <c r="E1440" s="107"/>
      <c r="F1440" s="112">
        <v>1</v>
      </c>
      <c r="G1440" s="112"/>
      <c r="H1440" s="112"/>
      <c r="I1440" s="112"/>
      <c r="J1440" s="112">
        <f t="shared" si="150"/>
        <v>1</v>
      </c>
      <c r="K1440" s="112"/>
      <c r="L1440" s="131"/>
      <c r="M1440" s="112"/>
      <c r="N1440" s="112"/>
      <c r="O1440" s="131"/>
      <c r="P1440" s="112"/>
      <c r="Q1440" s="112"/>
      <c r="R1440" s="119"/>
      <c r="S1440" s="112"/>
    </row>
    <row r="1441" spans="1:20" s="116" customFormat="1" x14ac:dyDescent="0.35">
      <c r="A1441" s="107"/>
      <c r="B1441" s="107"/>
      <c r="C1441" s="108"/>
      <c r="D1441" s="128" t="s">
        <v>680</v>
      </c>
      <c r="E1441" s="107"/>
      <c r="F1441" s="112">
        <v>3</v>
      </c>
      <c r="G1441" s="112"/>
      <c r="H1441" s="112"/>
      <c r="I1441" s="112"/>
      <c r="J1441" s="112">
        <f t="shared" si="150"/>
        <v>3</v>
      </c>
      <c r="K1441" s="112"/>
      <c r="L1441" s="131"/>
      <c r="M1441" s="112"/>
      <c r="N1441" s="112"/>
      <c r="O1441" s="131"/>
      <c r="P1441" s="112"/>
      <c r="Q1441" s="112"/>
      <c r="R1441" s="119"/>
      <c r="S1441" s="112"/>
    </row>
    <row r="1442" spans="1:20" s="116" customFormat="1" x14ac:dyDescent="0.35">
      <c r="A1442" s="107"/>
      <c r="B1442" s="107"/>
      <c r="C1442" s="108"/>
      <c r="D1442" s="128" t="s">
        <v>403</v>
      </c>
      <c r="E1442" s="107"/>
      <c r="F1442" s="112">
        <v>3</v>
      </c>
      <c r="G1442" s="112"/>
      <c r="H1442" s="112"/>
      <c r="I1442" s="112"/>
      <c r="J1442" s="112">
        <f t="shared" si="150"/>
        <v>3</v>
      </c>
      <c r="K1442" s="112"/>
      <c r="L1442" s="131"/>
      <c r="M1442" s="112"/>
      <c r="N1442" s="112"/>
      <c r="O1442" s="131"/>
      <c r="P1442" s="112"/>
      <c r="Q1442" s="112"/>
      <c r="R1442" s="119"/>
      <c r="S1442" s="112"/>
    </row>
    <row r="1443" spans="1:20" s="116" customFormat="1" x14ac:dyDescent="0.35">
      <c r="A1443" s="107"/>
      <c r="B1443" s="107"/>
      <c r="C1443" s="108"/>
      <c r="D1443" s="128" t="s">
        <v>681</v>
      </c>
      <c r="E1443" s="107"/>
      <c r="F1443" s="112">
        <v>3</v>
      </c>
      <c r="G1443" s="112"/>
      <c r="H1443" s="112"/>
      <c r="I1443" s="112"/>
      <c r="J1443" s="112">
        <f t="shared" si="150"/>
        <v>3</v>
      </c>
      <c r="K1443" s="112"/>
      <c r="L1443" s="131"/>
      <c r="M1443" s="112"/>
      <c r="N1443" s="112"/>
      <c r="O1443" s="131"/>
      <c r="P1443" s="112"/>
      <c r="Q1443" s="112"/>
      <c r="R1443" s="119"/>
      <c r="S1443" s="112"/>
    </row>
    <row r="1444" spans="1:20" s="116" customFormat="1" x14ac:dyDescent="0.35">
      <c r="A1444" s="107"/>
      <c r="B1444" s="107"/>
      <c r="C1444" s="108"/>
      <c r="D1444" s="128" t="s">
        <v>682</v>
      </c>
      <c r="E1444" s="107"/>
      <c r="F1444" s="112">
        <v>1</v>
      </c>
      <c r="G1444" s="112"/>
      <c r="H1444" s="112"/>
      <c r="I1444" s="112"/>
      <c r="J1444" s="112">
        <f t="shared" si="150"/>
        <v>1</v>
      </c>
      <c r="K1444" s="112"/>
      <c r="L1444" s="131"/>
      <c r="M1444" s="112"/>
      <c r="N1444" s="112"/>
      <c r="O1444" s="131"/>
      <c r="P1444" s="112"/>
      <c r="Q1444" s="112"/>
      <c r="R1444" s="119"/>
      <c r="S1444" s="112"/>
    </row>
    <row r="1445" spans="1:20" s="116" customFormat="1" x14ac:dyDescent="0.35">
      <c r="A1445" s="107"/>
      <c r="B1445" s="107"/>
      <c r="C1445" s="108"/>
      <c r="D1445" s="128" t="s">
        <v>683</v>
      </c>
      <c r="E1445" s="107"/>
      <c r="F1445" s="112">
        <v>1</v>
      </c>
      <c r="G1445" s="112"/>
      <c r="H1445" s="112"/>
      <c r="I1445" s="112"/>
      <c r="J1445" s="112">
        <f t="shared" si="150"/>
        <v>1</v>
      </c>
      <c r="K1445" s="112"/>
      <c r="L1445" s="131"/>
      <c r="M1445" s="112"/>
      <c r="N1445" s="112"/>
      <c r="O1445" s="131"/>
      <c r="P1445" s="112"/>
      <c r="Q1445" s="112"/>
      <c r="R1445" s="119"/>
      <c r="S1445" s="112"/>
    </row>
    <row r="1446" spans="1:20" s="116" customFormat="1" x14ac:dyDescent="0.35">
      <c r="A1446" s="107"/>
      <c r="B1446" s="107"/>
      <c r="C1446" s="108"/>
      <c r="D1446" s="128" t="s">
        <v>684</v>
      </c>
      <c r="E1446" s="107"/>
      <c r="F1446" s="112">
        <v>1</v>
      </c>
      <c r="G1446" s="112"/>
      <c r="H1446" s="112"/>
      <c r="I1446" s="112"/>
      <c r="J1446" s="112">
        <f t="shared" si="150"/>
        <v>1</v>
      </c>
      <c r="K1446" s="112"/>
      <c r="L1446" s="131"/>
      <c r="M1446" s="112"/>
      <c r="N1446" s="112"/>
      <c r="O1446" s="131"/>
      <c r="P1446" s="112"/>
      <c r="Q1446" s="112"/>
      <c r="R1446" s="119"/>
      <c r="S1446" s="112"/>
    </row>
    <row r="1447" spans="1:20" s="116" customFormat="1" x14ac:dyDescent="0.35">
      <c r="A1447" s="107"/>
      <c r="B1447" s="107"/>
      <c r="C1447" s="108"/>
      <c r="D1447" s="128" t="s">
        <v>588</v>
      </c>
      <c r="E1447" s="107"/>
      <c r="F1447" s="112">
        <v>6</v>
      </c>
      <c r="G1447" s="112"/>
      <c r="H1447" s="112"/>
      <c r="I1447" s="112"/>
      <c r="J1447" s="112">
        <f t="shared" si="150"/>
        <v>6</v>
      </c>
      <c r="K1447" s="112"/>
      <c r="L1447" s="131"/>
      <c r="M1447" s="112"/>
      <c r="N1447" s="112"/>
      <c r="O1447" s="131"/>
      <c r="P1447" s="112"/>
      <c r="Q1447" s="112"/>
      <c r="R1447" s="119"/>
      <c r="S1447" s="112"/>
    </row>
    <row r="1448" spans="1:20" s="116" customFormat="1" x14ac:dyDescent="0.35">
      <c r="A1448" s="107"/>
      <c r="B1448" s="107"/>
      <c r="C1448" s="108"/>
      <c r="D1448" s="128" t="s">
        <v>685</v>
      </c>
      <c r="E1448" s="107"/>
      <c r="F1448" s="112">
        <v>6</v>
      </c>
      <c r="G1448" s="112"/>
      <c r="H1448" s="112"/>
      <c r="I1448" s="112"/>
      <c r="J1448" s="112">
        <f t="shared" si="150"/>
        <v>6</v>
      </c>
      <c r="K1448" s="112"/>
      <c r="L1448" s="131"/>
      <c r="M1448" s="112"/>
      <c r="N1448" s="112"/>
      <c r="O1448" s="131"/>
      <c r="P1448" s="112"/>
      <c r="Q1448" s="112"/>
      <c r="R1448" s="119"/>
      <c r="S1448" s="112"/>
    </row>
    <row r="1449" spans="1:20" s="116" customFormat="1" x14ac:dyDescent="0.35">
      <c r="A1449" s="107"/>
      <c r="B1449" s="107"/>
      <c r="C1449" s="108"/>
      <c r="D1449" s="128" t="s">
        <v>686</v>
      </c>
      <c r="E1449" s="107"/>
      <c r="F1449" s="112">
        <v>2</v>
      </c>
      <c r="G1449" s="112"/>
      <c r="H1449" s="112"/>
      <c r="I1449" s="112"/>
      <c r="J1449" s="112">
        <f t="shared" si="150"/>
        <v>2</v>
      </c>
      <c r="K1449" s="112"/>
      <c r="L1449" s="131"/>
      <c r="M1449" s="112"/>
      <c r="N1449" s="112"/>
      <c r="O1449" s="131"/>
      <c r="P1449" s="112"/>
      <c r="Q1449" s="112"/>
      <c r="R1449" s="119"/>
      <c r="S1449" s="112"/>
    </row>
    <row r="1450" spans="1:20" s="116" customFormat="1" x14ac:dyDescent="0.35">
      <c r="A1450" s="107"/>
      <c r="B1450" s="107"/>
      <c r="C1450" s="108"/>
      <c r="D1450" s="128" t="s">
        <v>687</v>
      </c>
      <c r="E1450" s="107"/>
      <c r="F1450" s="112">
        <v>15</v>
      </c>
      <c r="G1450" s="112"/>
      <c r="H1450" s="112"/>
      <c r="I1450" s="112"/>
      <c r="J1450" s="112">
        <f t="shared" si="150"/>
        <v>15</v>
      </c>
      <c r="K1450" s="112"/>
      <c r="L1450" s="131"/>
      <c r="M1450" s="112"/>
      <c r="N1450" s="112"/>
      <c r="O1450" s="131"/>
      <c r="P1450" s="112"/>
      <c r="Q1450" s="112"/>
      <c r="R1450" s="119"/>
      <c r="S1450" s="112"/>
    </row>
    <row r="1451" spans="1:20" s="116" customFormat="1" x14ac:dyDescent="0.35">
      <c r="A1451" s="107"/>
      <c r="B1451" s="107"/>
      <c r="C1451" s="108"/>
      <c r="D1451" s="128" t="s">
        <v>688</v>
      </c>
      <c r="E1451" s="107"/>
      <c r="F1451" s="112">
        <v>29</v>
      </c>
      <c r="G1451" s="112"/>
      <c r="H1451" s="112"/>
      <c r="I1451" s="112"/>
      <c r="J1451" s="112">
        <f t="shared" si="150"/>
        <v>29</v>
      </c>
      <c r="K1451" s="112"/>
      <c r="L1451" s="131"/>
      <c r="M1451" s="112"/>
      <c r="N1451" s="112"/>
      <c r="O1451" s="131"/>
      <c r="P1451" s="112"/>
      <c r="Q1451" s="112"/>
      <c r="R1451" s="119"/>
      <c r="S1451" s="112"/>
    </row>
    <row r="1452" spans="1:20" s="70" customFormat="1" x14ac:dyDescent="0.35">
      <c r="A1452" s="102"/>
      <c r="B1452" s="102"/>
      <c r="C1452" s="102"/>
      <c r="D1452" s="121" t="str">
        <f>"Total item "&amp;A1430</f>
        <v>Total item 11.1</v>
      </c>
      <c r="E1452" s="104"/>
      <c r="F1452" s="105"/>
      <c r="G1452" s="105"/>
      <c r="H1452" s="105"/>
      <c r="I1452" s="105"/>
      <c r="J1452" s="98">
        <f>SUM(J1431:J1451)</f>
        <v>181</v>
      </c>
      <c r="K1452" s="105"/>
      <c r="L1452" s="105"/>
      <c r="M1452" s="105"/>
      <c r="N1452" s="105"/>
      <c r="O1452" s="105"/>
      <c r="P1452" s="105"/>
      <c r="Q1452" s="105"/>
      <c r="S1452" s="105"/>
    </row>
    <row r="1453" spans="1:20" x14ac:dyDescent="0.35">
      <c r="A1453" s="139"/>
      <c r="B1453" s="88"/>
      <c r="C1453" s="88"/>
      <c r="D1453" s="132"/>
      <c r="E1453" s="133"/>
      <c r="F1453" s="91"/>
      <c r="G1453" s="91"/>
      <c r="H1453" s="91"/>
      <c r="I1453" s="91"/>
      <c r="J1453" s="90"/>
      <c r="K1453" s="91"/>
      <c r="L1453" s="91"/>
      <c r="M1453" s="91"/>
      <c r="N1453" s="91"/>
      <c r="O1453" s="91"/>
      <c r="P1453" s="91"/>
      <c r="Q1453" s="91"/>
      <c r="S1453" s="91"/>
      <c r="T1453" s="144"/>
    </row>
    <row r="1454" spans="1:20" s="116" customFormat="1" ht="72.650000000000006" customHeight="1" x14ac:dyDescent="0.35">
      <c r="A1454" s="107" t="s">
        <v>148</v>
      </c>
      <c r="B1454" s="107" t="s">
        <v>123</v>
      </c>
      <c r="C1454" s="108">
        <v>15</v>
      </c>
      <c r="D1454" s="109" t="s">
        <v>250</v>
      </c>
      <c r="E1454" s="107" t="s">
        <v>80</v>
      </c>
      <c r="F1454" s="111"/>
      <c r="G1454" s="111"/>
      <c r="H1454" s="111"/>
      <c r="I1454" s="111"/>
      <c r="J1454" s="111"/>
      <c r="K1454" s="112">
        <f>J1473</f>
        <v>19</v>
      </c>
      <c r="L1454" s="112" t="e">
        <f>COMPOSIÇÕES!#REF!</f>
        <v>#REF!</v>
      </c>
      <c r="M1454" s="112" t="e">
        <f>ROUND(L1454*(1+$N$10),2)</f>
        <v>#REF!</v>
      </c>
      <c r="N1454" s="112" t="e">
        <f>TRUNC($K1454*M1454,2)</f>
        <v>#REF!</v>
      </c>
      <c r="O1454" s="112" t="e">
        <f>COMPOSIÇÕES!#REF!</f>
        <v>#REF!</v>
      </c>
      <c r="P1454" s="112" t="e">
        <f>ROUND(O1454*(1+$Q$10),2)</f>
        <v>#REF!</v>
      </c>
      <c r="Q1454" s="112" t="e">
        <f>TRUNC($K1454*P1454,2)</f>
        <v>#REF!</v>
      </c>
      <c r="R1454" s="113"/>
      <c r="S1454" s="112"/>
    </row>
    <row r="1455" spans="1:20" s="116" customFormat="1" x14ac:dyDescent="0.35">
      <c r="A1455" s="107"/>
      <c r="B1455" s="107"/>
      <c r="C1455" s="108"/>
      <c r="D1455" s="128" t="s">
        <v>671</v>
      </c>
      <c r="E1455" s="107"/>
      <c r="F1455" s="112">
        <v>1</v>
      </c>
      <c r="G1455" s="112"/>
      <c r="H1455" s="112"/>
      <c r="I1455" s="112"/>
      <c r="J1455" s="112">
        <f t="shared" ref="J1455:J1472" si="151">ROUND(PRODUCT(F1455:I1455),2)</f>
        <v>1</v>
      </c>
      <c r="K1455" s="112"/>
      <c r="L1455" s="131"/>
      <c r="M1455" s="112"/>
      <c r="N1455" s="112"/>
      <c r="O1455" s="131"/>
      <c r="P1455" s="112"/>
      <c r="Q1455" s="112"/>
      <c r="R1455" s="119"/>
      <c r="S1455" s="112"/>
    </row>
    <row r="1456" spans="1:20" s="116" customFormat="1" x14ac:dyDescent="0.35">
      <c r="A1456" s="107"/>
      <c r="B1456" s="107"/>
      <c r="C1456" s="108"/>
      <c r="D1456" s="128" t="s">
        <v>1161</v>
      </c>
      <c r="E1456" s="107"/>
      <c r="F1456" s="112">
        <v>1</v>
      </c>
      <c r="G1456" s="112"/>
      <c r="H1456" s="112"/>
      <c r="I1456" s="112"/>
      <c r="J1456" s="112">
        <f t="shared" si="151"/>
        <v>1</v>
      </c>
      <c r="K1456" s="112"/>
      <c r="L1456" s="131"/>
      <c r="M1456" s="112"/>
      <c r="N1456" s="112"/>
      <c r="O1456" s="131"/>
      <c r="P1456" s="112"/>
      <c r="Q1456" s="112"/>
      <c r="R1456" s="119"/>
      <c r="S1456" s="112"/>
    </row>
    <row r="1457" spans="1:19" s="116" customFormat="1" x14ac:dyDescent="0.35">
      <c r="A1457" s="107"/>
      <c r="B1457" s="107"/>
      <c r="C1457" s="108"/>
      <c r="D1457" s="128" t="s">
        <v>673</v>
      </c>
      <c r="E1457" s="107"/>
      <c r="F1457" s="112">
        <v>1</v>
      </c>
      <c r="G1457" s="112"/>
      <c r="H1457" s="112"/>
      <c r="I1457" s="112"/>
      <c r="J1457" s="112">
        <f t="shared" si="151"/>
        <v>1</v>
      </c>
      <c r="K1457" s="112"/>
      <c r="L1457" s="131"/>
      <c r="M1457" s="112"/>
      <c r="N1457" s="112"/>
      <c r="O1457" s="131"/>
      <c r="P1457" s="112"/>
      <c r="Q1457" s="112"/>
      <c r="R1457" s="119"/>
      <c r="S1457" s="112"/>
    </row>
    <row r="1458" spans="1:19" s="116" customFormat="1" x14ac:dyDescent="0.35">
      <c r="A1458" s="107"/>
      <c r="B1458" s="107"/>
      <c r="C1458" s="108"/>
      <c r="D1458" s="128" t="s">
        <v>674</v>
      </c>
      <c r="E1458" s="107"/>
      <c r="F1458" s="112">
        <v>1</v>
      </c>
      <c r="G1458" s="112"/>
      <c r="H1458" s="112"/>
      <c r="I1458" s="112"/>
      <c r="J1458" s="112">
        <f t="shared" si="151"/>
        <v>1</v>
      </c>
      <c r="K1458" s="112"/>
      <c r="L1458" s="131"/>
      <c r="M1458" s="112"/>
      <c r="N1458" s="112"/>
      <c r="O1458" s="131"/>
      <c r="P1458" s="112"/>
      <c r="Q1458" s="112"/>
      <c r="R1458" s="119"/>
      <c r="S1458" s="112"/>
    </row>
    <row r="1459" spans="1:19" s="116" customFormat="1" x14ac:dyDescent="0.35">
      <c r="A1459" s="107"/>
      <c r="B1459" s="107"/>
      <c r="C1459" s="108"/>
      <c r="D1459" s="128" t="s">
        <v>675</v>
      </c>
      <c r="E1459" s="107"/>
      <c r="F1459" s="112">
        <v>1</v>
      </c>
      <c r="G1459" s="112"/>
      <c r="H1459" s="112"/>
      <c r="I1459" s="112"/>
      <c r="J1459" s="112">
        <f t="shared" si="151"/>
        <v>1</v>
      </c>
      <c r="K1459" s="112"/>
      <c r="L1459" s="131"/>
      <c r="M1459" s="112"/>
      <c r="N1459" s="112"/>
      <c r="O1459" s="131"/>
      <c r="P1459" s="112"/>
      <c r="Q1459" s="112"/>
      <c r="R1459" s="119"/>
      <c r="S1459" s="112"/>
    </row>
    <row r="1460" spans="1:19" s="116" customFormat="1" x14ac:dyDescent="0.35">
      <c r="A1460" s="107"/>
      <c r="B1460" s="107"/>
      <c r="C1460" s="108"/>
      <c r="D1460" s="128" t="s">
        <v>676</v>
      </c>
      <c r="E1460" s="107"/>
      <c r="F1460" s="112">
        <v>1</v>
      </c>
      <c r="G1460" s="112"/>
      <c r="H1460" s="112"/>
      <c r="I1460" s="112"/>
      <c r="J1460" s="112">
        <f t="shared" si="151"/>
        <v>1</v>
      </c>
      <c r="K1460" s="112"/>
      <c r="L1460" s="131"/>
      <c r="M1460" s="112"/>
      <c r="N1460" s="112"/>
      <c r="O1460" s="131"/>
      <c r="P1460" s="112"/>
      <c r="Q1460" s="112"/>
      <c r="R1460" s="119"/>
      <c r="S1460" s="112"/>
    </row>
    <row r="1461" spans="1:19" s="116" customFormat="1" x14ac:dyDescent="0.35">
      <c r="A1461" s="107"/>
      <c r="B1461" s="107"/>
      <c r="C1461" s="108"/>
      <c r="D1461" s="128" t="s">
        <v>677</v>
      </c>
      <c r="E1461" s="107"/>
      <c r="F1461" s="112">
        <v>1</v>
      </c>
      <c r="G1461" s="112"/>
      <c r="H1461" s="112"/>
      <c r="I1461" s="112"/>
      <c r="J1461" s="112">
        <f t="shared" si="151"/>
        <v>1</v>
      </c>
      <c r="K1461" s="112"/>
      <c r="L1461" s="131"/>
      <c r="M1461" s="112"/>
      <c r="N1461" s="112"/>
      <c r="O1461" s="131"/>
      <c r="P1461" s="112"/>
      <c r="Q1461" s="112"/>
      <c r="R1461" s="119"/>
      <c r="S1461" s="112"/>
    </row>
    <row r="1462" spans="1:19" s="116" customFormat="1" x14ac:dyDescent="0.35">
      <c r="A1462" s="107"/>
      <c r="B1462" s="107"/>
      <c r="C1462" s="108"/>
      <c r="D1462" s="128" t="s">
        <v>1159</v>
      </c>
      <c r="E1462" s="107"/>
      <c r="F1462" s="112">
        <v>1</v>
      </c>
      <c r="G1462" s="112"/>
      <c r="H1462" s="112"/>
      <c r="I1462" s="112"/>
      <c r="J1462" s="112">
        <f t="shared" si="151"/>
        <v>1</v>
      </c>
      <c r="K1462" s="112"/>
      <c r="L1462" s="131"/>
      <c r="M1462" s="112"/>
      <c r="N1462" s="112"/>
      <c r="O1462" s="131"/>
      <c r="P1462" s="112"/>
      <c r="Q1462" s="112"/>
      <c r="R1462" s="119"/>
      <c r="S1462" s="112"/>
    </row>
    <row r="1463" spans="1:19" s="116" customFormat="1" x14ac:dyDescent="0.35">
      <c r="A1463" s="107"/>
      <c r="B1463" s="107"/>
      <c r="C1463" s="108"/>
      <c r="D1463" s="128" t="s">
        <v>680</v>
      </c>
      <c r="E1463" s="107"/>
      <c r="F1463" s="112">
        <v>1</v>
      </c>
      <c r="G1463" s="112"/>
      <c r="H1463" s="112"/>
      <c r="I1463" s="112"/>
      <c r="J1463" s="112">
        <f t="shared" si="151"/>
        <v>1</v>
      </c>
      <c r="K1463" s="112"/>
      <c r="L1463" s="131"/>
      <c r="M1463" s="112"/>
      <c r="N1463" s="112"/>
      <c r="O1463" s="131"/>
      <c r="P1463" s="112"/>
      <c r="Q1463" s="112"/>
      <c r="R1463" s="119"/>
      <c r="S1463" s="112"/>
    </row>
    <row r="1464" spans="1:19" s="116" customFormat="1" x14ac:dyDescent="0.35">
      <c r="A1464" s="107"/>
      <c r="B1464" s="107"/>
      <c r="C1464" s="108"/>
      <c r="D1464" s="128" t="s">
        <v>403</v>
      </c>
      <c r="E1464" s="107"/>
      <c r="F1464" s="112">
        <v>1</v>
      </c>
      <c r="G1464" s="112"/>
      <c r="H1464" s="112"/>
      <c r="I1464" s="112"/>
      <c r="J1464" s="112">
        <f t="shared" si="151"/>
        <v>1</v>
      </c>
      <c r="K1464" s="112"/>
      <c r="L1464" s="131"/>
      <c r="M1464" s="112"/>
      <c r="N1464" s="112"/>
      <c r="O1464" s="131"/>
      <c r="P1464" s="112"/>
      <c r="Q1464" s="112"/>
      <c r="R1464" s="119"/>
      <c r="S1464" s="112"/>
    </row>
    <row r="1465" spans="1:19" s="116" customFormat="1" x14ac:dyDescent="0.35">
      <c r="A1465" s="107"/>
      <c r="B1465" s="107"/>
      <c r="C1465" s="108"/>
      <c r="D1465" s="128" t="s">
        <v>681</v>
      </c>
      <c r="E1465" s="107"/>
      <c r="F1465" s="112">
        <v>1</v>
      </c>
      <c r="G1465" s="112"/>
      <c r="H1465" s="112"/>
      <c r="I1465" s="112"/>
      <c r="J1465" s="112">
        <f t="shared" si="151"/>
        <v>1</v>
      </c>
      <c r="K1465" s="112"/>
      <c r="L1465" s="131"/>
      <c r="M1465" s="112"/>
      <c r="N1465" s="112"/>
      <c r="O1465" s="131"/>
      <c r="P1465" s="112"/>
      <c r="Q1465" s="112"/>
      <c r="R1465" s="119"/>
      <c r="S1465" s="112"/>
    </row>
    <row r="1466" spans="1:19" s="116" customFormat="1" x14ac:dyDescent="0.35">
      <c r="A1466" s="107"/>
      <c r="B1466" s="107"/>
      <c r="C1466" s="108"/>
      <c r="D1466" s="128" t="s">
        <v>682</v>
      </c>
      <c r="E1466" s="107"/>
      <c r="F1466" s="112">
        <v>1</v>
      </c>
      <c r="G1466" s="112"/>
      <c r="H1466" s="112"/>
      <c r="I1466" s="112"/>
      <c r="J1466" s="112">
        <f t="shared" si="151"/>
        <v>1</v>
      </c>
      <c r="K1466" s="112"/>
      <c r="L1466" s="131"/>
      <c r="M1466" s="112"/>
      <c r="N1466" s="112"/>
      <c r="O1466" s="131"/>
      <c r="P1466" s="112"/>
      <c r="Q1466" s="112"/>
      <c r="R1466" s="119"/>
      <c r="S1466" s="112"/>
    </row>
    <row r="1467" spans="1:19" s="116" customFormat="1" x14ac:dyDescent="0.35">
      <c r="A1467" s="107"/>
      <c r="B1467" s="107"/>
      <c r="C1467" s="108"/>
      <c r="D1467" s="128" t="s">
        <v>683</v>
      </c>
      <c r="E1467" s="107"/>
      <c r="F1467" s="112">
        <v>1</v>
      </c>
      <c r="G1467" s="112"/>
      <c r="H1467" s="112"/>
      <c r="I1467" s="112"/>
      <c r="J1467" s="112">
        <f t="shared" si="151"/>
        <v>1</v>
      </c>
      <c r="K1467" s="112"/>
      <c r="L1467" s="131"/>
      <c r="M1467" s="112"/>
      <c r="N1467" s="112"/>
      <c r="O1467" s="131"/>
      <c r="P1467" s="112"/>
      <c r="Q1467" s="112"/>
      <c r="R1467" s="119"/>
      <c r="S1467" s="112"/>
    </row>
    <row r="1468" spans="1:19" s="116" customFormat="1" x14ac:dyDescent="0.35">
      <c r="A1468" s="107"/>
      <c r="B1468" s="107"/>
      <c r="C1468" s="108"/>
      <c r="D1468" s="128" t="s">
        <v>684</v>
      </c>
      <c r="E1468" s="107"/>
      <c r="F1468" s="112">
        <v>1</v>
      </c>
      <c r="G1468" s="112"/>
      <c r="H1468" s="112"/>
      <c r="I1468" s="112"/>
      <c r="J1468" s="112">
        <f t="shared" si="151"/>
        <v>1</v>
      </c>
      <c r="K1468" s="112"/>
      <c r="L1468" s="131"/>
      <c r="M1468" s="112"/>
      <c r="N1468" s="112"/>
      <c r="O1468" s="131"/>
      <c r="P1468" s="112"/>
      <c r="Q1468" s="112"/>
      <c r="R1468" s="119"/>
      <c r="S1468" s="112"/>
    </row>
    <row r="1469" spans="1:19" s="116" customFormat="1" x14ac:dyDescent="0.35">
      <c r="A1469" s="107"/>
      <c r="B1469" s="107"/>
      <c r="C1469" s="108"/>
      <c r="D1469" s="128" t="s">
        <v>588</v>
      </c>
      <c r="E1469" s="107"/>
      <c r="F1469" s="112">
        <v>2</v>
      </c>
      <c r="G1469" s="112"/>
      <c r="H1469" s="112"/>
      <c r="I1469" s="112"/>
      <c r="J1469" s="112">
        <f t="shared" si="151"/>
        <v>2</v>
      </c>
      <c r="K1469" s="112"/>
      <c r="L1469" s="131"/>
      <c r="M1469" s="112"/>
      <c r="N1469" s="112"/>
      <c r="O1469" s="131"/>
      <c r="P1469" s="112"/>
      <c r="Q1469" s="112"/>
      <c r="R1469" s="119"/>
      <c r="S1469" s="112"/>
    </row>
    <row r="1470" spans="1:19" s="116" customFormat="1" x14ac:dyDescent="0.35">
      <c r="A1470" s="107"/>
      <c r="B1470" s="107"/>
      <c r="C1470" s="108"/>
      <c r="D1470" s="128" t="s">
        <v>685</v>
      </c>
      <c r="E1470" s="107"/>
      <c r="F1470" s="112">
        <v>1</v>
      </c>
      <c r="G1470" s="112"/>
      <c r="H1470" s="112"/>
      <c r="I1470" s="112"/>
      <c r="J1470" s="112">
        <f t="shared" si="151"/>
        <v>1</v>
      </c>
      <c r="K1470" s="112"/>
      <c r="L1470" s="131"/>
      <c r="M1470" s="112"/>
      <c r="N1470" s="112"/>
      <c r="O1470" s="131"/>
      <c r="P1470" s="112"/>
      <c r="Q1470" s="112"/>
      <c r="R1470" s="119"/>
      <c r="S1470" s="112"/>
    </row>
    <row r="1471" spans="1:19" s="116" customFormat="1" x14ac:dyDescent="0.35">
      <c r="A1471" s="107"/>
      <c r="B1471" s="107"/>
      <c r="C1471" s="108"/>
      <c r="D1471" s="128" t="s">
        <v>686</v>
      </c>
      <c r="E1471" s="107"/>
      <c r="F1471" s="112">
        <v>1</v>
      </c>
      <c r="G1471" s="112"/>
      <c r="H1471" s="112"/>
      <c r="I1471" s="112"/>
      <c r="J1471" s="112">
        <f t="shared" si="151"/>
        <v>1</v>
      </c>
      <c r="K1471" s="112"/>
      <c r="L1471" s="131"/>
      <c r="M1471" s="112"/>
      <c r="N1471" s="112"/>
      <c r="O1471" s="131"/>
      <c r="P1471" s="112"/>
      <c r="Q1471" s="112"/>
      <c r="R1471" s="119"/>
      <c r="S1471" s="112"/>
    </row>
    <row r="1472" spans="1:19" s="116" customFormat="1" x14ac:dyDescent="0.35">
      <c r="A1472" s="107"/>
      <c r="B1472" s="107"/>
      <c r="C1472" s="108"/>
      <c r="D1472" s="128" t="s">
        <v>688</v>
      </c>
      <c r="E1472" s="107"/>
      <c r="F1472" s="112">
        <v>1</v>
      </c>
      <c r="G1472" s="112"/>
      <c r="H1472" s="112"/>
      <c r="I1472" s="112"/>
      <c r="J1472" s="112">
        <f t="shared" si="151"/>
        <v>1</v>
      </c>
      <c r="K1472" s="112"/>
      <c r="L1472" s="131"/>
      <c r="M1472" s="112"/>
      <c r="N1472" s="112"/>
      <c r="O1472" s="131"/>
      <c r="P1472" s="112"/>
      <c r="Q1472" s="112"/>
      <c r="R1472" s="119"/>
      <c r="S1472" s="112"/>
    </row>
    <row r="1473" spans="1:21" s="70" customFormat="1" x14ac:dyDescent="0.35">
      <c r="A1473" s="102"/>
      <c r="B1473" s="102"/>
      <c r="C1473" s="102"/>
      <c r="D1473" s="121" t="str">
        <f>"Total item "&amp;A1454</f>
        <v>Total item 11.2</v>
      </c>
      <c r="E1473" s="104"/>
      <c r="F1473" s="105"/>
      <c r="G1473" s="105"/>
      <c r="H1473" s="105"/>
      <c r="I1473" s="105"/>
      <c r="J1473" s="98">
        <f>SUM(J1455:J1472)</f>
        <v>19</v>
      </c>
      <c r="K1473" s="105"/>
      <c r="L1473" s="105"/>
      <c r="M1473" s="105"/>
      <c r="N1473" s="105"/>
      <c r="O1473" s="105"/>
      <c r="P1473" s="105"/>
      <c r="Q1473" s="105"/>
      <c r="S1473" s="105"/>
    </row>
    <row r="1474" spans="1:21" x14ac:dyDescent="0.35">
      <c r="A1474" s="139"/>
      <c r="B1474" s="88"/>
      <c r="C1474" s="88"/>
      <c r="D1474" s="132"/>
      <c r="E1474" s="133"/>
      <c r="F1474" s="91"/>
      <c r="G1474" s="91"/>
      <c r="H1474" s="91"/>
      <c r="I1474" s="91"/>
      <c r="J1474" s="90"/>
      <c r="K1474" s="91"/>
      <c r="L1474" s="91"/>
      <c r="M1474" s="91"/>
      <c r="N1474" s="91"/>
      <c r="O1474" s="91"/>
      <c r="P1474" s="91"/>
      <c r="Q1474" s="91"/>
      <c r="S1474" s="91"/>
      <c r="T1474" s="144"/>
    </row>
    <row r="1475" spans="1:21" s="116" customFormat="1" ht="68.5" customHeight="1" x14ac:dyDescent="0.35">
      <c r="A1475" s="107" t="s">
        <v>149</v>
      </c>
      <c r="B1475" s="107" t="s">
        <v>123</v>
      </c>
      <c r="C1475" s="108">
        <v>16</v>
      </c>
      <c r="D1475" s="109" t="s">
        <v>611</v>
      </c>
      <c r="E1475" s="107" t="s">
        <v>80</v>
      </c>
      <c r="F1475" s="111"/>
      <c r="G1475" s="111"/>
      <c r="H1475" s="111"/>
      <c r="I1475" s="111"/>
      <c r="J1475" s="111"/>
      <c r="K1475" s="112">
        <f>J1480</f>
        <v>10</v>
      </c>
      <c r="L1475" s="112" t="e">
        <f>COMPOSIÇÕES!#REF!</f>
        <v>#REF!</v>
      </c>
      <c r="M1475" s="112" t="e">
        <f>ROUND(L1475*(1+$N$10),2)</f>
        <v>#REF!</v>
      </c>
      <c r="N1475" s="112" t="e">
        <f>TRUNC($K1475*M1475,2)</f>
        <v>#REF!</v>
      </c>
      <c r="O1475" s="112" t="e">
        <f>COMPOSIÇÕES!#REF!</f>
        <v>#REF!</v>
      </c>
      <c r="P1475" s="112" t="e">
        <f>ROUND(O1475*(1+$Q$10),2)</f>
        <v>#REF!</v>
      </c>
      <c r="Q1475" s="112" t="e">
        <f>TRUNC($K1475*P1475,2)</f>
        <v>#REF!</v>
      </c>
      <c r="R1475" s="113"/>
      <c r="S1475" s="112"/>
    </row>
    <row r="1476" spans="1:21" s="116" customFormat="1" x14ac:dyDescent="0.35">
      <c r="A1476" s="107"/>
      <c r="B1476" s="107"/>
      <c r="C1476" s="108"/>
      <c r="D1476" s="128" t="s">
        <v>669</v>
      </c>
      <c r="E1476" s="107"/>
      <c r="F1476" s="112">
        <v>7</v>
      </c>
      <c r="G1476" s="112"/>
      <c r="H1476" s="112"/>
      <c r="I1476" s="112"/>
      <c r="J1476" s="112">
        <f t="shared" ref="J1476:J1479" si="152">ROUND(PRODUCT(F1476:I1476),2)</f>
        <v>7</v>
      </c>
      <c r="K1476" s="112"/>
      <c r="L1476" s="131"/>
      <c r="M1476" s="112"/>
      <c r="N1476" s="112"/>
      <c r="O1476" s="131"/>
      <c r="P1476" s="112"/>
      <c r="Q1476" s="112"/>
      <c r="R1476" s="119"/>
      <c r="S1476" s="112"/>
    </row>
    <row r="1477" spans="1:21" s="116" customFormat="1" x14ac:dyDescent="0.35">
      <c r="A1477" s="107"/>
      <c r="B1477" s="107"/>
      <c r="C1477" s="108"/>
      <c r="D1477" s="128" t="s">
        <v>678</v>
      </c>
      <c r="E1477" s="107"/>
      <c r="F1477" s="112">
        <v>1</v>
      </c>
      <c r="G1477" s="112"/>
      <c r="H1477" s="112"/>
      <c r="I1477" s="112"/>
      <c r="J1477" s="112">
        <f t="shared" si="152"/>
        <v>1</v>
      </c>
      <c r="K1477" s="112"/>
      <c r="L1477" s="131"/>
      <c r="M1477" s="112"/>
      <c r="N1477" s="112"/>
      <c r="O1477" s="131"/>
      <c r="P1477" s="112"/>
      <c r="Q1477" s="112"/>
      <c r="R1477" s="119"/>
      <c r="S1477" s="112"/>
    </row>
    <row r="1478" spans="1:21" s="116" customFormat="1" x14ac:dyDescent="0.35">
      <c r="A1478" s="107"/>
      <c r="B1478" s="107"/>
      <c r="C1478" s="108"/>
      <c r="D1478" s="128" t="s">
        <v>687</v>
      </c>
      <c r="E1478" s="107"/>
      <c r="F1478" s="112">
        <v>1</v>
      </c>
      <c r="G1478" s="112"/>
      <c r="H1478" s="112"/>
      <c r="I1478" s="112"/>
      <c r="J1478" s="112">
        <f t="shared" si="152"/>
        <v>1</v>
      </c>
      <c r="K1478" s="112"/>
      <c r="L1478" s="131"/>
      <c r="M1478" s="112"/>
      <c r="N1478" s="112"/>
      <c r="O1478" s="131"/>
      <c r="P1478" s="112"/>
      <c r="Q1478" s="112"/>
      <c r="R1478" s="119"/>
      <c r="S1478" s="112"/>
    </row>
    <row r="1479" spans="1:21" s="116" customFormat="1" x14ac:dyDescent="0.35">
      <c r="A1479" s="107"/>
      <c r="B1479" s="107"/>
      <c r="C1479" s="108"/>
      <c r="D1479" s="128" t="s">
        <v>688</v>
      </c>
      <c r="E1479" s="107"/>
      <c r="F1479" s="112">
        <v>1</v>
      </c>
      <c r="G1479" s="112"/>
      <c r="H1479" s="112"/>
      <c r="I1479" s="112"/>
      <c r="J1479" s="112">
        <f t="shared" si="152"/>
        <v>1</v>
      </c>
      <c r="K1479" s="112"/>
      <c r="L1479" s="131"/>
      <c r="M1479" s="112"/>
      <c r="N1479" s="112"/>
      <c r="O1479" s="131"/>
      <c r="P1479" s="112"/>
      <c r="Q1479" s="112"/>
      <c r="R1479" s="119"/>
      <c r="S1479" s="112"/>
    </row>
    <row r="1480" spans="1:21" s="70" customFormat="1" x14ac:dyDescent="0.35">
      <c r="A1480" s="102"/>
      <c r="B1480" s="102"/>
      <c r="C1480" s="102"/>
      <c r="D1480" s="121" t="str">
        <f>"Total item "&amp;A1475</f>
        <v>Total item 11.3</v>
      </c>
      <c r="E1480" s="104"/>
      <c r="F1480" s="105"/>
      <c r="G1480" s="105"/>
      <c r="H1480" s="105"/>
      <c r="I1480" s="105"/>
      <c r="J1480" s="98">
        <f>SUM(J1476:J1479)</f>
        <v>10</v>
      </c>
      <c r="K1480" s="105"/>
      <c r="L1480" s="105"/>
      <c r="M1480" s="105"/>
      <c r="N1480" s="105"/>
      <c r="O1480" s="105"/>
      <c r="P1480" s="105"/>
      <c r="Q1480" s="105"/>
      <c r="S1480" s="105"/>
    </row>
    <row r="1481" spans="1:21" x14ac:dyDescent="0.35">
      <c r="A1481" s="139"/>
      <c r="B1481" s="88"/>
      <c r="C1481" s="88"/>
      <c r="D1481" s="132"/>
      <c r="E1481" s="133"/>
      <c r="F1481" s="91"/>
      <c r="G1481" s="91"/>
      <c r="H1481" s="91"/>
      <c r="I1481" s="91"/>
      <c r="J1481" s="90"/>
      <c r="K1481" s="91"/>
      <c r="L1481" s="91"/>
      <c r="M1481" s="91"/>
      <c r="N1481" s="91"/>
      <c r="O1481" s="91"/>
      <c r="P1481" s="91"/>
      <c r="Q1481" s="91"/>
      <c r="S1481" s="91"/>
      <c r="T1481" s="144"/>
      <c r="U1481" s="144"/>
    </row>
    <row r="1482" spans="1:21" s="116" customFormat="1" ht="78" customHeight="1" x14ac:dyDescent="0.35">
      <c r="A1482" s="107" t="s">
        <v>190</v>
      </c>
      <c r="B1482" s="107" t="s">
        <v>123</v>
      </c>
      <c r="C1482" s="108">
        <v>17</v>
      </c>
      <c r="D1482" s="109" t="s">
        <v>1168</v>
      </c>
      <c r="E1482" s="107" t="s">
        <v>80</v>
      </c>
      <c r="F1482" s="111"/>
      <c r="G1482" s="111"/>
      <c r="H1482" s="111"/>
      <c r="I1482" s="111"/>
      <c r="J1482" s="111"/>
      <c r="K1482" s="112">
        <f>J1497</f>
        <v>59</v>
      </c>
      <c r="L1482" s="112" t="e">
        <f>COMPOSIÇÕES!#REF!</f>
        <v>#REF!</v>
      </c>
      <c r="M1482" s="112" t="e">
        <f>ROUND(L1482*(1+$N$10),2)</f>
        <v>#REF!</v>
      </c>
      <c r="N1482" s="112" t="e">
        <f>TRUNC($K1482*M1482,2)</f>
        <v>#REF!</v>
      </c>
      <c r="O1482" s="112" t="e">
        <f>COMPOSIÇÕES!#REF!</f>
        <v>#REF!</v>
      </c>
      <c r="P1482" s="112" t="e">
        <f>ROUND(O1482*(1+$Q$10),2)</f>
        <v>#REF!</v>
      </c>
      <c r="Q1482" s="112" t="e">
        <f>TRUNC($K1482*P1482,2)</f>
        <v>#REF!</v>
      </c>
      <c r="R1482" s="113"/>
      <c r="S1482" s="112"/>
    </row>
    <row r="1483" spans="1:21" s="116" customFormat="1" x14ac:dyDescent="0.35">
      <c r="A1483" s="107"/>
      <c r="B1483" s="107"/>
      <c r="C1483" s="108"/>
      <c r="D1483" s="128" t="s">
        <v>669</v>
      </c>
      <c r="E1483" s="107"/>
      <c r="F1483" s="112">
        <f>7*4</f>
        <v>28</v>
      </c>
      <c r="G1483" s="112"/>
      <c r="H1483" s="112"/>
      <c r="I1483" s="112"/>
      <c r="J1483" s="112">
        <f>ROUND(PRODUCT(F1483:I1483),2)</f>
        <v>28</v>
      </c>
      <c r="K1483" s="112"/>
      <c r="L1483" s="131"/>
      <c r="M1483" s="112"/>
      <c r="N1483" s="112"/>
      <c r="O1483" s="131"/>
      <c r="P1483" s="112"/>
      <c r="Q1483" s="112"/>
      <c r="R1483" s="119"/>
      <c r="S1483" s="112"/>
    </row>
    <row r="1484" spans="1:21" s="116" customFormat="1" x14ac:dyDescent="0.35">
      <c r="A1484" s="107"/>
      <c r="B1484" s="107"/>
      <c r="C1484" s="108"/>
      <c r="D1484" s="128" t="s">
        <v>1161</v>
      </c>
      <c r="E1484" s="107"/>
      <c r="F1484" s="112">
        <v>1</v>
      </c>
      <c r="G1484" s="112"/>
      <c r="H1484" s="112"/>
      <c r="I1484" s="112"/>
      <c r="J1484" s="112">
        <f t="shared" ref="J1484:J1496" si="153">ROUND(PRODUCT(F1484:I1484),2)</f>
        <v>1</v>
      </c>
      <c r="K1484" s="112"/>
      <c r="L1484" s="131"/>
      <c r="M1484" s="112"/>
      <c r="N1484" s="112"/>
      <c r="O1484" s="131"/>
      <c r="P1484" s="112"/>
      <c r="Q1484" s="112"/>
      <c r="R1484" s="119"/>
      <c r="S1484" s="112"/>
    </row>
    <row r="1485" spans="1:21" s="116" customFormat="1" x14ac:dyDescent="0.35">
      <c r="A1485" s="107"/>
      <c r="B1485" s="107"/>
      <c r="C1485" s="108"/>
      <c r="D1485" s="128" t="s">
        <v>674</v>
      </c>
      <c r="E1485" s="107"/>
      <c r="F1485" s="112">
        <v>1</v>
      </c>
      <c r="G1485" s="112"/>
      <c r="H1485" s="112"/>
      <c r="I1485" s="112"/>
      <c r="J1485" s="112">
        <f t="shared" si="153"/>
        <v>1</v>
      </c>
      <c r="K1485" s="112"/>
      <c r="L1485" s="131"/>
      <c r="M1485" s="112"/>
      <c r="N1485" s="112"/>
      <c r="O1485" s="131"/>
      <c r="P1485" s="112"/>
      <c r="Q1485" s="112"/>
      <c r="R1485" s="119"/>
      <c r="S1485" s="112"/>
    </row>
    <row r="1486" spans="1:21" s="116" customFormat="1" x14ac:dyDescent="0.35">
      <c r="A1486" s="107"/>
      <c r="B1486" s="107"/>
      <c r="C1486" s="108"/>
      <c r="D1486" s="128" t="s">
        <v>676</v>
      </c>
      <c r="E1486" s="107"/>
      <c r="F1486" s="112">
        <v>1</v>
      </c>
      <c r="G1486" s="112"/>
      <c r="H1486" s="112"/>
      <c r="I1486" s="112"/>
      <c r="J1486" s="112">
        <f t="shared" si="153"/>
        <v>1</v>
      </c>
      <c r="K1486" s="112"/>
      <c r="L1486" s="131"/>
      <c r="M1486" s="112"/>
      <c r="N1486" s="112"/>
      <c r="O1486" s="131"/>
      <c r="P1486" s="112"/>
      <c r="Q1486" s="112"/>
      <c r="R1486" s="119"/>
      <c r="S1486" s="112"/>
    </row>
    <row r="1487" spans="1:21" s="116" customFormat="1" x14ac:dyDescent="0.35">
      <c r="A1487" s="107"/>
      <c r="B1487" s="107"/>
      <c r="C1487" s="108"/>
      <c r="D1487" s="128" t="s">
        <v>678</v>
      </c>
      <c r="E1487" s="107"/>
      <c r="F1487" s="112">
        <v>2</v>
      </c>
      <c r="G1487" s="112"/>
      <c r="H1487" s="112"/>
      <c r="I1487" s="112"/>
      <c r="J1487" s="112">
        <f t="shared" si="153"/>
        <v>2</v>
      </c>
      <c r="K1487" s="112"/>
      <c r="L1487" s="131"/>
      <c r="M1487" s="112"/>
      <c r="N1487" s="112"/>
      <c r="O1487" s="131"/>
      <c r="P1487" s="112"/>
      <c r="Q1487" s="112"/>
      <c r="R1487" s="119"/>
      <c r="S1487" s="112"/>
    </row>
    <row r="1488" spans="1:21" s="116" customFormat="1" x14ac:dyDescent="0.35">
      <c r="A1488" s="107"/>
      <c r="B1488" s="107"/>
      <c r="C1488" s="108"/>
      <c r="D1488" s="128" t="s">
        <v>1159</v>
      </c>
      <c r="E1488" s="107"/>
      <c r="F1488" s="112">
        <v>1</v>
      </c>
      <c r="G1488" s="112"/>
      <c r="H1488" s="112"/>
      <c r="I1488" s="112"/>
      <c r="J1488" s="112">
        <f t="shared" si="153"/>
        <v>1</v>
      </c>
      <c r="K1488" s="112"/>
      <c r="L1488" s="131"/>
      <c r="M1488" s="112"/>
      <c r="N1488" s="112"/>
      <c r="O1488" s="131"/>
      <c r="P1488" s="112"/>
      <c r="Q1488" s="112"/>
      <c r="R1488" s="119"/>
      <c r="S1488" s="112"/>
    </row>
    <row r="1489" spans="1:21" s="116" customFormat="1" x14ac:dyDescent="0.35">
      <c r="A1489" s="107"/>
      <c r="B1489" s="107"/>
      <c r="C1489" s="108"/>
      <c r="D1489" s="128" t="s">
        <v>682</v>
      </c>
      <c r="E1489" s="107"/>
      <c r="F1489" s="112">
        <v>1</v>
      </c>
      <c r="G1489" s="112"/>
      <c r="H1489" s="112"/>
      <c r="I1489" s="112"/>
      <c r="J1489" s="112">
        <f t="shared" si="153"/>
        <v>1</v>
      </c>
      <c r="K1489" s="112"/>
      <c r="L1489" s="131"/>
      <c r="M1489" s="112"/>
      <c r="N1489" s="112"/>
      <c r="O1489" s="131"/>
      <c r="P1489" s="112"/>
      <c r="Q1489" s="112"/>
      <c r="R1489" s="119"/>
      <c r="S1489" s="112"/>
    </row>
    <row r="1490" spans="1:21" s="116" customFormat="1" x14ac:dyDescent="0.35">
      <c r="A1490" s="107"/>
      <c r="B1490" s="107"/>
      <c r="C1490" s="108"/>
      <c r="D1490" s="128" t="s">
        <v>683</v>
      </c>
      <c r="E1490" s="107"/>
      <c r="F1490" s="112">
        <v>1</v>
      </c>
      <c r="G1490" s="112"/>
      <c r="H1490" s="112"/>
      <c r="I1490" s="112"/>
      <c r="J1490" s="112">
        <f t="shared" si="153"/>
        <v>1</v>
      </c>
      <c r="K1490" s="112"/>
      <c r="L1490" s="131"/>
      <c r="M1490" s="112"/>
      <c r="N1490" s="112"/>
      <c r="O1490" s="131"/>
      <c r="P1490" s="112"/>
      <c r="Q1490" s="112"/>
      <c r="R1490" s="119"/>
      <c r="S1490" s="112"/>
    </row>
    <row r="1491" spans="1:21" s="116" customFormat="1" x14ac:dyDescent="0.35">
      <c r="A1491" s="107"/>
      <c r="B1491" s="107"/>
      <c r="C1491" s="108"/>
      <c r="D1491" s="128" t="s">
        <v>684</v>
      </c>
      <c r="E1491" s="107"/>
      <c r="F1491" s="112">
        <v>1</v>
      </c>
      <c r="G1491" s="112"/>
      <c r="H1491" s="112"/>
      <c r="I1491" s="112"/>
      <c r="J1491" s="112">
        <f t="shared" si="153"/>
        <v>1</v>
      </c>
      <c r="K1491" s="112"/>
      <c r="L1491" s="131"/>
      <c r="M1491" s="112"/>
      <c r="N1491" s="112"/>
      <c r="O1491" s="131"/>
      <c r="P1491" s="112"/>
      <c r="Q1491" s="112"/>
      <c r="R1491" s="119"/>
      <c r="S1491" s="112"/>
    </row>
    <row r="1492" spans="1:21" s="116" customFormat="1" x14ac:dyDescent="0.35">
      <c r="A1492" s="107"/>
      <c r="B1492" s="107"/>
      <c r="C1492" s="108"/>
      <c r="D1492" s="128" t="s">
        <v>588</v>
      </c>
      <c r="E1492" s="107"/>
      <c r="F1492" s="112">
        <v>4</v>
      </c>
      <c r="G1492" s="112"/>
      <c r="H1492" s="112"/>
      <c r="I1492" s="112"/>
      <c r="J1492" s="112">
        <f t="shared" si="153"/>
        <v>4</v>
      </c>
      <c r="K1492" s="112"/>
      <c r="L1492" s="131"/>
      <c r="M1492" s="112"/>
      <c r="N1492" s="112"/>
      <c r="O1492" s="131"/>
      <c r="P1492" s="112"/>
      <c r="Q1492" s="112"/>
      <c r="R1492" s="119"/>
      <c r="S1492" s="112"/>
    </row>
    <row r="1493" spans="1:21" s="116" customFormat="1" x14ac:dyDescent="0.35">
      <c r="A1493" s="107"/>
      <c r="B1493" s="107"/>
      <c r="C1493" s="108"/>
      <c r="D1493" s="128" t="s">
        <v>685</v>
      </c>
      <c r="E1493" s="107"/>
      <c r="F1493" s="112">
        <v>3</v>
      </c>
      <c r="G1493" s="112"/>
      <c r="H1493" s="112"/>
      <c r="I1493" s="112"/>
      <c r="J1493" s="112">
        <f t="shared" si="153"/>
        <v>3</v>
      </c>
      <c r="K1493" s="112"/>
      <c r="L1493" s="131"/>
      <c r="M1493" s="112"/>
      <c r="N1493" s="112"/>
      <c r="O1493" s="131"/>
      <c r="P1493" s="112"/>
      <c r="Q1493" s="112"/>
      <c r="R1493" s="119"/>
      <c r="S1493" s="112"/>
    </row>
    <row r="1494" spans="1:21" s="116" customFormat="1" x14ac:dyDescent="0.35">
      <c r="A1494" s="107"/>
      <c r="B1494" s="107"/>
      <c r="C1494" s="108"/>
      <c r="D1494" s="128" t="s">
        <v>686</v>
      </c>
      <c r="E1494" s="107"/>
      <c r="F1494" s="112">
        <v>1</v>
      </c>
      <c r="G1494" s="112"/>
      <c r="H1494" s="112"/>
      <c r="I1494" s="112"/>
      <c r="J1494" s="112">
        <f t="shared" si="153"/>
        <v>1</v>
      </c>
      <c r="K1494" s="112"/>
      <c r="L1494" s="131"/>
      <c r="M1494" s="112"/>
      <c r="N1494" s="112"/>
      <c r="O1494" s="131"/>
      <c r="P1494" s="112"/>
      <c r="Q1494" s="112"/>
      <c r="R1494" s="119"/>
      <c r="S1494" s="112"/>
    </row>
    <row r="1495" spans="1:21" s="116" customFormat="1" x14ac:dyDescent="0.35">
      <c r="A1495" s="107"/>
      <c r="B1495" s="107"/>
      <c r="C1495" s="108"/>
      <c r="D1495" s="128" t="s">
        <v>1171</v>
      </c>
      <c r="E1495" s="107"/>
      <c r="F1495" s="112">
        <v>13</v>
      </c>
      <c r="G1495" s="112"/>
      <c r="H1495" s="112"/>
      <c r="I1495" s="112"/>
      <c r="J1495" s="112">
        <f t="shared" si="153"/>
        <v>13</v>
      </c>
      <c r="K1495" s="112"/>
      <c r="L1495" s="131"/>
      <c r="M1495" s="112"/>
      <c r="N1495" s="112"/>
      <c r="O1495" s="131"/>
      <c r="P1495" s="112"/>
      <c r="Q1495" s="112"/>
      <c r="R1495" s="119"/>
      <c r="S1495" s="112"/>
    </row>
    <row r="1496" spans="1:21" s="116" customFormat="1" x14ac:dyDescent="0.35">
      <c r="A1496" s="107"/>
      <c r="B1496" s="107"/>
      <c r="C1496" s="108"/>
      <c r="D1496" s="128" t="s">
        <v>709</v>
      </c>
      <c r="E1496" s="107"/>
      <c r="F1496" s="112">
        <v>1</v>
      </c>
      <c r="G1496" s="112"/>
      <c r="H1496" s="112"/>
      <c r="I1496" s="112"/>
      <c r="J1496" s="112">
        <f t="shared" si="153"/>
        <v>1</v>
      </c>
      <c r="K1496" s="112"/>
      <c r="L1496" s="131"/>
      <c r="M1496" s="112"/>
      <c r="N1496" s="112"/>
      <c r="O1496" s="131"/>
      <c r="P1496" s="112"/>
      <c r="Q1496" s="112"/>
      <c r="R1496" s="119"/>
      <c r="S1496" s="112"/>
    </row>
    <row r="1497" spans="1:21" s="70" customFormat="1" x14ac:dyDescent="0.35">
      <c r="A1497" s="102"/>
      <c r="B1497" s="102"/>
      <c r="C1497" s="102"/>
      <c r="D1497" s="121" t="str">
        <f>"Total item "&amp;A1482</f>
        <v>Total item 11.4</v>
      </c>
      <c r="E1497" s="104"/>
      <c r="F1497" s="105"/>
      <c r="G1497" s="105"/>
      <c r="H1497" s="105"/>
      <c r="I1497" s="105"/>
      <c r="J1497" s="98">
        <f>SUM(J1483:J1496)</f>
        <v>59</v>
      </c>
      <c r="K1497" s="105"/>
      <c r="L1497" s="105"/>
      <c r="M1497" s="105"/>
      <c r="N1497" s="105"/>
      <c r="O1497" s="105"/>
      <c r="P1497" s="105"/>
      <c r="Q1497" s="105"/>
      <c r="S1497" s="105"/>
    </row>
    <row r="1498" spans="1:21" x14ac:dyDescent="0.35">
      <c r="A1498" s="139"/>
      <c r="B1498" s="88"/>
      <c r="C1498" s="88"/>
      <c r="D1498" s="132"/>
      <c r="E1498" s="133"/>
      <c r="F1498" s="91"/>
      <c r="G1498" s="91"/>
      <c r="H1498" s="91"/>
      <c r="I1498" s="91"/>
      <c r="J1498" s="90"/>
      <c r="K1498" s="91"/>
      <c r="L1498" s="91"/>
      <c r="M1498" s="91"/>
      <c r="N1498" s="91"/>
      <c r="O1498" s="91"/>
      <c r="P1498" s="91"/>
      <c r="Q1498" s="91"/>
      <c r="S1498" s="91"/>
      <c r="T1498" s="144"/>
      <c r="U1498" s="144"/>
    </row>
    <row r="1499" spans="1:21" s="116" customFormat="1" ht="58.9" customHeight="1" x14ac:dyDescent="0.35">
      <c r="A1499" s="107" t="s">
        <v>191</v>
      </c>
      <c r="B1499" s="107" t="s">
        <v>123</v>
      </c>
      <c r="C1499" s="108">
        <v>18</v>
      </c>
      <c r="D1499" s="109" t="s">
        <v>1169</v>
      </c>
      <c r="E1499" s="107" t="s">
        <v>80</v>
      </c>
      <c r="F1499" s="111"/>
      <c r="G1499" s="111"/>
      <c r="H1499" s="111"/>
      <c r="I1499" s="111"/>
      <c r="J1499" s="111"/>
      <c r="K1499" s="112">
        <f>J1513</f>
        <v>67</v>
      </c>
      <c r="L1499" s="112" t="e">
        <f>COMPOSIÇÕES!#REF!</f>
        <v>#REF!</v>
      </c>
      <c r="M1499" s="112" t="e">
        <f>ROUND(L1499*(1+$N$10),2)</f>
        <v>#REF!</v>
      </c>
      <c r="N1499" s="112" t="e">
        <f>TRUNC($K1499*M1499,2)</f>
        <v>#REF!</v>
      </c>
      <c r="O1499" s="112" t="e">
        <f>COMPOSIÇÕES!#REF!</f>
        <v>#REF!</v>
      </c>
      <c r="P1499" s="112" t="e">
        <f>ROUND(O1499*(1+$Q$10),2)</f>
        <v>#REF!</v>
      </c>
      <c r="Q1499" s="112" t="e">
        <f>TRUNC($K1499*P1499,2)</f>
        <v>#REF!</v>
      </c>
      <c r="R1499" s="113"/>
      <c r="S1499" s="112"/>
    </row>
    <row r="1500" spans="1:21" s="116" customFormat="1" x14ac:dyDescent="0.35">
      <c r="A1500" s="107"/>
      <c r="B1500" s="107"/>
      <c r="C1500" s="108"/>
      <c r="D1500" s="128" t="s">
        <v>669</v>
      </c>
      <c r="E1500" s="107"/>
      <c r="F1500" s="112">
        <f>7*2</f>
        <v>14</v>
      </c>
      <c r="G1500" s="112"/>
      <c r="H1500" s="112"/>
      <c r="I1500" s="112"/>
      <c r="J1500" s="112">
        <f>ROUND(PRODUCT(F1500:I1500),2)</f>
        <v>14</v>
      </c>
      <c r="K1500" s="112"/>
      <c r="L1500" s="131"/>
      <c r="M1500" s="112"/>
      <c r="N1500" s="112"/>
      <c r="O1500" s="131"/>
      <c r="P1500" s="112"/>
      <c r="Q1500" s="112"/>
      <c r="R1500" s="119"/>
      <c r="S1500" s="112"/>
    </row>
    <row r="1501" spans="1:21" s="116" customFormat="1" x14ac:dyDescent="0.35">
      <c r="A1501" s="107"/>
      <c r="B1501" s="107"/>
      <c r="C1501" s="108"/>
      <c r="D1501" s="128" t="s">
        <v>671</v>
      </c>
      <c r="E1501" s="107"/>
      <c r="F1501" s="112">
        <v>5</v>
      </c>
      <c r="G1501" s="112"/>
      <c r="H1501" s="112"/>
      <c r="I1501" s="112"/>
      <c r="J1501" s="112">
        <f t="shared" ref="J1501:J1512" si="154">ROUND(PRODUCT(F1501:I1501),2)</f>
        <v>5</v>
      </c>
      <c r="K1501" s="112"/>
      <c r="L1501" s="131"/>
      <c r="M1501" s="112"/>
      <c r="N1501" s="112"/>
      <c r="O1501" s="131"/>
      <c r="P1501" s="112"/>
      <c r="Q1501" s="112"/>
      <c r="R1501" s="119"/>
      <c r="S1501" s="112"/>
    </row>
    <row r="1502" spans="1:21" s="116" customFormat="1" x14ac:dyDescent="0.35">
      <c r="A1502" s="107"/>
      <c r="B1502" s="107"/>
      <c r="C1502" s="108"/>
      <c r="D1502" s="128" t="s">
        <v>673</v>
      </c>
      <c r="E1502" s="107"/>
      <c r="F1502" s="112">
        <v>5</v>
      </c>
      <c r="G1502" s="112"/>
      <c r="H1502" s="112"/>
      <c r="I1502" s="112"/>
      <c r="J1502" s="112">
        <f t="shared" si="154"/>
        <v>5</v>
      </c>
      <c r="K1502" s="112"/>
      <c r="L1502" s="131"/>
      <c r="M1502" s="112"/>
      <c r="N1502" s="112"/>
      <c r="O1502" s="131"/>
      <c r="P1502" s="112"/>
      <c r="Q1502" s="112"/>
      <c r="R1502" s="119"/>
      <c r="S1502" s="112"/>
    </row>
    <row r="1503" spans="1:21" s="116" customFormat="1" x14ac:dyDescent="0.35">
      <c r="A1503" s="107"/>
      <c r="B1503" s="107"/>
      <c r="C1503" s="108"/>
      <c r="D1503" s="128" t="s">
        <v>675</v>
      </c>
      <c r="E1503" s="107"/>
      <c r="F1503" s="112">
        <v>5</v>
      </c>
      <c r="G1503" s="112"/>
      <c r="H1503" s="112"/>
      <c r="I1503" s="112"/>
      <c r="J1503" s="112">
        <f t="shared" si="154"/>
        <v>5</v>
      </c>
      <c r="K1503" s="112"/>
      <c r="L1503" s="131"/>
      <c r="M1503" s="112"/>
      <c r="N1503" s="112"/>
      <c r="O1503" s="131"/>
      <c r="P1503" s="112"/>
      <c r="Q1503" s="112"/>
      <c r="R1503" s="119"/>
      <c r="S1503" s="112"/>
    </row>
    <row r="1504" spans="1:21" s="116" customFormat="1" x14ac:dyDescent="0.35">
      <c r="A1504" s="107"/>
      <c r="B1504" s="107"/>
      <c r="C1504" s="108"/>
      <c r="D1504" s="128" t="s">
        <v>677</v>
      </c>
      <c r="E1504" s="107"/>
      <c r="F1504" s="112">
        <v>6</v>
      </c>
      <c r="G1504" s="112"/>
      <c r="H1504" s="112"/>
      <c r="I1504" s="112"/>
      <c r="J1504" s="112">
        <f t="shared" si="154"/>
        <v>6</v>
      </c>
      <c r="K1504" s="112"/>
      <c r="L1504" s="131"/>
      <c r="M1504" s="112"/>
      <c r="N1504" s="112"/>
      <c r="O1504" s="131"/>
      <c r="P1504" s="112"/>
      <c r="Q1504" s="112"/>
      <c r="R1504" s="119"/>
      <c r="S1504" s="112"/>
    </row>
    <row r="1505" spans="1:21" s="116" customFormat="1" x14ac:dyDescent="0.35">
      <c r="A1505" s="107"/>
      <c r="B1505" s="107"/>
      <c r="C1505" s="108"/>
      <c r="D1505" s="128" t="s">
        <v>678</v>
      </c>
      <c r="E1505" s="107"/>
      <c r="F1505" s="112">
        <v>12</v>
      </c>
      <c r="G1505" s="112"/>
      <c r="H1505" s="112"/>
      <c r="I1505" s="112"/>
      <c r="J1505" s="112">
        <f t="shared" si="154"/>
        <v>12</v>
      </c>
      <c r="K1505" s="112"/>
      <c r="L1505" s="131"/>
      <c r="M1505" s="112"/>
      <c r="N1505" s="112"/>
      <c r="O1505" s="131"/>
      <c r="P1505" s="112"/>
      <c r="Q1505" s="112"/>
      <c r="R1505" s="119"/>
      <c r="S1505" s="112"/>
    </row>
    <row r="1506" spans="1:21" s="116" customFormat="1" x14ac:dyDescent="0.35">
      <c r="A1506" s="107"/>
      <c r="B1506" s="107"/>
      <c r="C1506" s="108"/>
      <c r="D1506" s="128" t="s">
        <v>680</v>
      </c>
      <c r="E1506" s="107"/>
      <c r="F1506" s="112">
        <v>1</v>
      </c>
      <c r="G1506" s="112"/>
      <c r="H1506" s="112"/>
      <c r="I1506" s="112"/>
      <c r="J1506" s="112">
        <f t="shared" si="154"/>
        <v>1</v>
      </c>
      <c r="K1506" s="112"/>
      <c r="L1506" s="131"/>
      <c r="M1506" s="112"/>
      <c r="N1506" s="112"/>
      <c r="O1506" s="131"/>
      <c r="P1506" s="112"/>
      <c r="Q1506" s="112"/>
      <c r="R1506" s="119"/>
      <c r="S1506" s="112"/>
    </row>
    <row r="1507" spans="1:21" s="116" customFormat="1" x14ac:dyDescent="0.35">
      <c r="A1507" s="107"/>
      <c r="B1507" s="107"/>
      <c r="C1507" s="108"/>
      <c r="D1507" s="128" t="s">
        <v>403</v>
      </c>
      <c r="E1507" s="107"/>
      <c r="F1507" s="112">
        <v>1</v>
      </c>
      <c r="G1507" s="112"/>
      <c r="H1507" s="112"/>
      <c r="I1507" s="112"/>
      <c r="J1507" s="112">
        <f t="shared" si="154"/>
        <v>1</v>
      </c>
      <c r="K1507" s="112"/>
      <c r="L1507" s="131"/>
      <c r="M1507" s="112"/>
      <c r="N1507" s="112"/>
      <c r="O1507" s="131"/>
      <c r="P1507" s="112"/>
      <c r="Q1507" s="112"/>
      <c r="R1507" s="119"/>
      <c r="S1507" s="112"/>
    </row>
    <row r="1508" spans="1:21" s="116" customFormat="1" x14ac:dyDescent="0.35">
      <c r="A1508" s="107"/>
      <c r="B1508" s="107"/>
      <c r="C1508" s="108"/>
      <c r="D1508" s="128" t="s">
        <v>681</v>
      </c>
      <c r="E1508" s="107"/>
      <c r="F1508" s="112">
        <v>2</v>
      </c>
      <c r="G1508" s="112"/>
      <c r="H1508" s="112"/>
      <c r="I1508" s="112"/>
      <c r="J1508" s="112">
        <f t="shared" si="154"/>
        <v>2</v>
      </c>
      <c r="K1508" s="112"/>
      <c r="L1508" s="131"/>
      <c r="M1508" s="112"/>
      <c r="N1508" s="112"/>
      <c r="O1508" s="131"/>
      <c r="P1508" s="112"/>
      <c r="Q1508" s="112"/>
      <c r="R1508" s="119"/>
      <c r="S1508" s="112"/>
    </row>
    <row r="1509" spans="1:21" s="116" customFormat="1" x14ac:dyDescent="0.35">
      <c r="A1509" s="107"/>
      <c r="B1509" s="107"/>
      <c r="C1509" s="108"/>
      <c r="D1509" s="128" t="s">
        <v>588</v>
      </c>
      <c r="E1509" s="107"/>
      <c r="F1509" s="112">
        <v>2</v>
      </c>
      <c r="G1509" s="112"/>
      <c r="H1509" s="112"/>
      <c r="I1509" s="112"/>
      <c r="J1509" s="112">
        <f t="shared" si="154"/>
        <v>2</v>
      </c>
      <c r="K1509" s="112"/>
      <c r="L1509" s="131"/>
      <c r="M1509" s="112"/>
      <c r="N1509" s="112"/>
      <c r="O1509" s="131"/>
      <c r="P1509" s="112"/>
      <c r="Q1509" s="112"/>
      <c r="R1509" s="119"/>
      <c r="S1509" s="112"/>
    </row>
    <row r="1510" spans="1:21" s="116" customFormat="1" x14ac:dyDescent="0.35">
      <c r="A1510" s="107"/>
      <c r="B1510" s="107"/>
      <c r="C1510" s="108"/>
      <c r="D1510" s="128" t="s">
        <v>685</v>
      </c>
      <c r="E1510" s="107"/>
      <c r="F1510" s="112">
        <v>3</v>
      </c>
      <c r="G1510" s="112"/>
      <c r="H1510" s="112"/>
      <c r="I1510" s="112"/>
      <c r="J1510" s="112">
        <f t="shared" si="154"/>
        <v>3</v>
      </c>
      <c r="K1510" s="112"/>
      <c r="L1510" s="131"/>
      <c r="M1510" s="112"/>
      <c r="N1510" s="112"/>
      <c r="O1510" s="131"/>
      <c r="P1510" s="112"/>
      <c r="Q1510" s="112"/>
      <c r="R1510" s="119"/>
      <c r="S1510" s="112"/>
    </row>
    <row r="1511" spans="1:21" s="116" customFormat="1" x14ac:dyDescent="0.35">
      <c r="A1511" s="107"/>
      <c r="B1511" s="107"/>
      <c r="C1511" s="108"/>
      <c r="D1511" s="128" t="s">
        <v>687</v>
      </c>
      <c r="E1511" s="107"/>
      <c r="F1511" s="112">
        <v>4</v>
      </c>
      <c r="G1511" s="112"/>
      <c r="H1511" s="112"/>
      <c r="I1511" s="112"/>
      <c r="J1511" s="112">
        <f t="shared" si="154"/>
        <v>4</v>
      </c>
      <c r="K1511" s="112"/>
      <c r="L1511" s="131"/>
      <c r="M1511" s="112"/>
      <c r="N1511" s="112"/>
      <c r="O1511" s="131"/>
      <c r="P1511" s="112"/>
      <c r="Q1511" s="112"/>
      <c r="R1511" s="119"/>
      <c r="S1511" s="112"/>
    </row>
    <row r="1512" spans="1:21" s="116" customFormat="1" x14ac:dyDescent="0.35">
      <c r="A1512" s="107"/>
      <c r="B1512" s="107"/>
      <c r="C1512" s="108"/>
      <c r="D1512" s="128" t="s">
        <v>688</v>
      </c>
      <c r="E1512" s="107"/>
      <c r="F1512" s="112">
        <v>7</v>
      </c>
      <c r="G1512" s="112"/>
      <c r="H1512" s="112"/>
      <c r="I1512" s="112"/>
      <c r="J1512" s="112">
        <f t="shared" si="154"/>
        <v>7</v>
      </c>
      <c r="K1512" s="112"/>
      <c r="L1512" s="131"/>
      <c r="M1512" s="112"/>
      <c r="N1512" s="112"/>
      <c r="O1512" s="131"/>
      <c r="P1512" s="112"/>
      <c r="Q1512" s="112"/>
      <c r="R1512" s="119"/>
      <c r="S1512" s="112"/>
    </row>
    <row r="1513" spans="1:21" s="70" customFormat="1" x14ac:dyDescent="0.35">
      <c r="A1513" s="102"/>
      <c r="B1513" s="102"/>
      <c r="C1513" s="102"/>
      <c r="D1513" s="121" t="str">
        <f>"Total item "&amp;A1499</f>
        <v>Total item 11.5</v>
      </c>
      <c r="E1513" s="104"/>
      <c r="F1513" s="105"/>
      <c r="G1513" s="105"/>
      <c r="H1513" s="105"/>
      <c r="I1513" s="105"/>
      <c r="J1513" s="98">
        <f>SUM(J1500:J1512)</f>
        <v>67</v>
      </c>
      <c r="K1513" s="105"/>
      <c r="L1513" s="105"/>
      <c r="M1513" s="105"/>
      <c r="N1513" s="105"/>
      <c r="O1513" s="105"/>
      <c r="P1513" s="105"/>
      <c r="Q1513" s="105"/>
      <c r="S1513" s="105"/>
    </row>
    <row r="1514" spans="1:21" x14ac:dyDescent="0.35">
      <c r="A1514" s="139"/>
      <c r="B1514" s="88"/>
      <c r="C1514" s="88"/>
      <c r="D1514" s="132"/>
      <c r="E1514" s="133"/>
      <c r="F1514" s="91"/>
      <c r="G1514" s="91"/>
      <c r="H1514" s="91"/>
      <c r="I1514" s="91"/>
      <c r="J1514" s="90"/>
      <c r="K1514" s="91"/>
      <c r="L1514" s="91"/>
      <c r="M1514" s="91"/>
      <c r="N1514" s="91"/>
      <c r="O1514" s="91"/>
      <c r="P1514" s="91"/>
      <c r="Q1514" s="91"/>
      <c r="S1514" s="91"/>
      <c r="T1514" s="144"/>
      <c r="U1514" s="144"/>
    </row>
    <row r="1515" spans="1:21" s="116" customFormat="1" ht="73.150000000000006" customHeight="1" x14ac:dyDescent="0.35">
      <c r="A1515" s="107" t="s">
        <v>192</v>
      </c>
      <c r="B1515" s="107" t="s">
        <v>123</v>
      </c>
      <c r="C1515" s="108">
        <v>19</v>
      </c>
      <c r="D1515" s="109" t="s">
        <v>1167</v>
      </c>
      <c r="E1515" s="107" t="s">
        <v>80</v>
      </c>
      <c r="F1515" s="111"/>
      <c r="G1515" s="111"/>
      <c r="H1515" s="111"/>
      <c r="I1515" s="111"/>
      <c r="J1515" s="111"/>
      <c r="K1515" s="112">
        <f>J1523</f>
        <v>6</v>
      </c>
      <c r="L1515" s="112" t="e">
        <f>COMPOSIÇÕES!#REF!</f>
        <v>#REF!</v>
      </c>
      <c r="M1515" s="112" t="e">
        <f>ROUND(L1515*(1+$N$10),2)</f>
        <v>#REF!</v>
      </c>
      <c r="N1515" s="112" t="e">
        <f>TRUNC($K1515*M1515,2)</f>
        <v>#REF!</v>
      </c>
      <c r="O1515" s="112" t="e">
        <f>COMPOSIÇÕES!#REF!</f>
        <v>#REF!</v>
      </c>
      <c r="P1515" s="112" t="e">
        <f>ROUND(O1515*(1+$Q$10),2)</f>
        <v>#REF!</v>
      </c>
      <c r="Q1515" s="112" t="e">
        <f>TRUNC($K1515*P1515,2)</f>
        <v>#REF!</v>
      </c>
      <c r="R1515" s="113"/>
      <c r="S1515" s="112"/>
    </row>
    <row r="1516" spans="1:21" s="116" customFormat="1" ht="26" x14ac:dyDescent="0.35">
      <c r="A1516" s="107"/>
      <c r="B1516" s="107"/>
      <c r="C1516" s="108"/>
      <c r="D1516" s="140" t="s">
        <v>459</v>
      </c>
      <c r="E1516" s="107"/>
      <c r="F1516" s="111"/>
      <c r="G1516" s="111"/>
      <c r="H1516" s="111"/>
      <c r="I1516" s="111"/>
      <c r="J1516" s="111"/>
      <c r="K1516" s="112"/>
      <c r="L1516" s="112"/>
      <c r="M1516" s="112"/>
      <c r="N1516" s="112"/>
      <c r="O1516" s="112"/>
      <c r="P1516" s="112"/>
      <c r="Q1516" s="112"/>
      <c r="R1516" s="113"/>
      <c r="S1516" s="112"/>
    </row>
    <row r="1517" spans="1:21" s="116" customFormat="1" x14ac:dyDescent="0.35">
      <c r="A1517" s="107"/>
      <c r="B1517" s="107"/>
      <c r="C1517" s="108"/>
      <c r="D1517" s="128" t="s">
        <v>671</v>
      </c>
      <c r="E1517" s="107"/>
      <c r="F1517" s="112">
        <v>1</v>
      </c>
      <c r="G1517" s="112"/>
      <c r="H1517" s="112"/>
      <c r="I1517" s="112"/>
      <c r="J1517" s="112">
        <f t="shared" ref="J1517:J1521" si="155">ROUND(PRODUCT(F1517:I1517),2)</f>
        <v>1</v>
      </c>
      <c r="K1517" s="112"/>
      <c r="L1517" s="131"/>
      <c r="M1517" s="112"/>
      <c r="N1517" s="112"/>
      <c r="O1517" s="131"/>
      <c r="P1517" s="112"/>
      <c r="Q1517" s="112"/>
      <c r="R1517" s="119"/>
      <c r="S1517" s="112"/>
    </row>
    <row r="1518" spans="1:21" s="116" customFormat="1" x14ac:dyDescent="0.35">
      <c r="A1518" s="107"/>
      <c r="B1518" s="107"/>
      <c r="C1518" s="108"/>
      <c r="D1518" s="128" t="s">
        <v>673</v>
      </c>
      <c r="E1518" s="107"/>
      <c r="F1518" s="112">
        <v>1</v>
      </c>
      <c r="G1518" s="112"/>
      <c r="H1518" s="112"/>
      <c r="I1518" s="112"/>
      <c r="J1518" s="112">
        <f t="shared" si="155"/>
        <v>1</v>
      </c>
      <c r="K1518" s="112"/>
      <c r="L1518" s="131"/>
      <c r="M1518" s="112"/>
      <c r="N1518" s="112"/>
      <c r="O1518" s="131"/>
      <c r="P1518" s="112"/>
      <c r="Q1518" s="112"/>
      <c r="R1518" s="119"/>
      <c r="S1518" s="112"/>
    </row>
    <row r="1519" spans="1:21" s="116" customFormat="1" x14ac:dyDescent="0.35">
      <c r="A1519" s="107"/>
      <c r="B1519" s="107"/>
      <c r="C1519" s="108"/>
      <c r="D1519" s="128" t="s">
        <v>677</v>
      </c>
      <c r="E1519" s="107"/>
      <c r="F1519" s="112">
        <v>1</v>
      </c>
      <c r="G1519" s="112"/>
      <c r="H1519" s="112"/>
      <c r="I1519" s="112"/>
      <c r="J1519" s="112">
        <f t="shared" si="155"/>
        <v>1</v>
      </c>
      <c r="K1519" s="112"/>
      <c r="L1519" s="131"/>
      <c r="M1519" s="112"/>
      <c r="N1519" s="112"/>
      <c r="O1519" s="131"/>
      <c r="P1519" s="112"/>
      <c r="Q1519" s="112"/>
      <c r="R1519" s="119"/>
      <c r="S1519" s="112"/>
    </row>
    <row r="1520" spans="1:21" s="116" customFormat="1" x14ac:dyDescent="0.35">
      <c r="A1520" s="107"/>
      <c r="B1520" s="107"/>
      <c r="C1520" s="108"/>
      <c r="D1520" s="128" t="s">
        <v>681</v>
      </c>
      <c r="E1520" s="107"/>
      <c r="F1520" s="112">
        <v>1</v>
      </c>
      <c r="G1520" s="112"/>
      <c r="H1520" s="112"/>
      <c r="I1520" s="112"/>
      <c r="J1520" s="112">
        <f t="shared" si="155"/>
        <v>1</v>
      </c>
      <c r="K1520" s="112"/>
      <c r="L1520" s="131"/>
      <c r="M1520" s="112"/>
      <c r="N1520" s="112"/>
      <c r="O1520" s="131"/>
      <c r="P1520" s="112"/>
      <c r="Q1520" s="112"/>
      <c r="R1520" s="119"/>
      <c r="S1520" s="112"/>
    </row>
    <row r="1521" spans="1:21" s="116" customFormat="1" x14ac:dyDescent="0.35">
      <c r="A1521" s="107"/>
      <c r="B1521" s="107"/>
      <c r="C1521" s="108"/>
      <c r="D1521" s="128" t="s">
        <v>588</v>
      </c>
      <c r="E1521" s="107"/>
      <c r="F1521" s="112">
        <v>1</v>
      </c>
      <c r="G1521" s="112"/>
      <c r="H1521" s="112"/>
      <c r="I1521" s="112"/>
      <c r="J1521" s="112">
        <f t="shared" si="155"/>
        <v>1</v>
      </c>
      <c r="K1521" s="112"/>
      <c r="L1521" s="131"/>
      <c r="M1521" s="112"/>
      <c r="N1521" s="112"/>
      <c r="O1521" s="131"/>
      <c r="P1521" s="112"/>
      <c r="Q1521" s="112"/>
      <c r="R1521" s="119"/>
      <c r="S1521" s="112"/>
    </row>
    <row r="1522" spans="1:21" s="116" customFormat="1" x14ac:dyDescent="0.35">
      <c r="A1522" s="107"/>
      <c r="B1522" s="107"/>
      <c r="C1522" s="108"/>
      <c r="D1522" s="128" t="s">
        <v>1170</v>
      </c>
      <c r="E1522" s="107"/>
      <c r="F1522" s="112">
        <v>1</v>
      </c>
      <c r="G1522" s="112"/>
      <c r="H1522" s="112"/>
      <c r="I1522" s="112"/>
      <c r="J1522" s="112">
        <f>ROUND(PRODUCT(F1522:I1522),2)</f>
        <v>1</v>
      </c>
      <c r="K1522" s="112"/>
      <c r="L1522" s="131"/>
      <c r="M1522" s="112"/>
      <c r="N1522" s="112"/>
      <c r="O1522" s="131"/>
      <c r="P1522" s="112"/>
      <c r="Q1522" s="112"/>
      <c r="R1522" s="119"/>
      <c r="S1522" s="112"/>
    </row>
    <row r="1523" spans="1:21" s="70" customFormat="1" x14ac:dyDescent="0.35">
      <c r="A1523" s="102"/>
      <c r="B1523" s="102"/>
      <c r="C1523" s="102"/>
      <c r="D1523" s="121" t="str">
        <f>"Total item "&amp;A1515</f>
        <v>Total item 11.6</v>
      </c>
      <c r="E1523" s="104"/>
      <c r="F1523" s="105"/>
      <c r="G1523" s="105"/>
      <c r="H1523" s="105"/>
      <c r="I1523" s="105"/>
      <c r="J1523" s="98">
        <f>SUM(J1516:J1522)</f>
        <v>6</v>
      </c>
      <c r="K1523" s="105"/>
      <c r="L1523" s="105"/>
      <c r="M1523" s="105"/>
      <c r="N1523" s="105"/>
      <c r="O1523" s="105"/>
      <c r="P1523" s="105"/>
      <c r="Q1523" s="105"/>
      <c r="S1523" s="105"/>
    </row>
    <row r="1524" spans="1:21" x14ac:dyDescent="0.35">
      <c r="A1524" s="139"/>
      <c r="B1524" s="88"/>
      <c r="C1524" s="88"/>
      <c r="D1524" s="132"/>
      <c r="E1524" s="133"/>
      <c r="F1524" s="91"/>
      <c r="G1524" s="91"/>
      <c r="H1524" s="91"/>
      <c r="I1524" s="91"/>
      <c r="J1524" s="90"/>
      <c r="K1524" s="91"/>
      <c r="L1524" s="91"/>
      <c r="M1524" s="91"/>
      <c r="N1524" s="91"/>
      <c r="O1524" s="91"/>
      <c r="P1524" s="91"/>
      <c r="Q1524" s="91"/>
      <c r="S1524" s="91"/>
      <c r="T1524" s="144"/>
      <c r="U1524" s="144"/>
    </row>
    <row r="1525" spans="1:21" s="116" customFormat="1" ht="73.150000000000006" customHeight="1" x14ac:dyDescent="0.35">
      <c r="A1525" s="107" t="s">
        <v>201</v>
      </c>
      <c r="B1525" s="107" t="s">
        <v>123</v>
      </c>
      <c r="C1525" s="108">
        <v>20</v>
      </c>
      <c r="D1525" s="109" t="s">
        <v>1179</v>
      </c>
      <c r="E1525" s="107" t="s">
        <v>80</v>
      </c>
      <c r="F1525" s="111"/>
      <c r="G1525" s="111"/>
      <c r="H1525" s="111"/>
      <c r="I1525" s="111"/>
      <c r="J1525" s="111"/>
      <c r="K1525" s="112">
        <f>J1535</f>
        <v>16</v>
      </c>
      <c r="L1525" s="112" t="e">
        <f>COMPOSIÇÕES!#REF!</f>
        <v>#REF!</v>
      </c>
      <c r="M1525" s="112" t="e">
        <f>ROUND(L1525*(1+$N$10),2)</f>
        <v>#REF!</v>
      </c>
      <c r="N1525" s="112" t="e">
        <f>TRUNC($K1525*M1525,2)</f>
        <v>#REF!</v>
      </c>
      <c r="O1525" s="112" t="e">
        <f>COMPOSIÇÕES!#REF!</f>
        <v>#REF!</v>
      </c>
      <c r="P1525" s="112" t="e">
        <f>ROUND(O1525*(1+$Q$10),2)</f>
        <v>#REF!</v>
      </c>
      <c r="Q1525" s="112" t="e">
        <f>TRUNC($K1525*P1525,2)</f>
        <v>#REF!</v>
      </c>
      <c r="R1525" s="113"/>
      <c r="S1525" s="112"/>
    </row>
    <row r="1526" spans="1:21" s="116" customFormat="1" ht="26" x14ac:dyDescent="0.35">
      <c r="A1526" s="107"/>
      <c r="B1526" s="107"/>
      <c r="C1526" s="108"/>
      <c r="D1526" s="140" t="s">
        <v>459</v>
      </c>
      <c r="E1526" s="107"/>
      <c r="F1526" s="111"/>
      <c r="G1526" s="111"/>
      <c r="H1526" s="111"/>
      <c r="I1526" s="111"/>
      <c r="J1526" s="111"/>
      <c r="K1526" s="112"/>
      <c r="L1526" s="112"/>
      <c r="M1526" s="112"/>
      <c r="N1526" s="112"/>
      <c r="O1526" s="112"/>
      <c r="P1526" s="112"/>
      <c r="Q1526" s="112"/>
      <c r="R1526" s="113"/>
      <c r="S1526" s="112"/>
    </row>
    <row r="1527" spans="1:21" s="116" customFormat="1" x14ac:dyDescent="0.35">
      <c r="A1527" s="107"/>
      <c r="B1527" s="107"/>
      <c r="C1527" s="108"/>
      <c r="D1527" s="128" t="s">
        <v>669</v>
      </c>
      <c r="E1527" s="107"/>
      <c r="F1527" s="112">
        <f>1*7</f>
        <v>7</v>
      </c>
      <c r="G1527" s="112"/>
      <c r="H1527" s="112"/>
      <c r="I1527" s="112"/>
      <c r="J1527" s="112">
        <f t="shared" ref="J1527:J1534" si="156">ROUND(PRODUCT(F1527:I1527),2)</f>
        <v>7</v>
      </c>
      <c r="K1527" s="112"/>
      <c r="L1527" s="131"/>
      <c r="M1527" s="112"/>
      <c r="N1527" s="112"/>
      <c r="O1527" s="131"/>
      <c r="P1527" s="112"/>
      <c r="Q1527" s="112"/>
      <c r="R1527" s="119"/>
      <c r="S1527" s="112"/>
    </row>
    <row r="1528" spans="1:21" s="116" customFormat="1" x14ac:dyDescent="0.35">
      <c r="A1528" s="107"/>
      <c r="B1528" s="107"/>
      <c r="C1528" s="108"/>
      <c r="D1528" s="128" t="s">
        <v>674</v>
      </c>
      <c r="E1528" s="107"/>
      <c r="F1528" s="112">
        <v>1</v>
      </c>
      <c r="G1528" s="112"/>
      <c r="H1528" s="112"/>
      <c r="I1528" s="112"/>
      <c r="J1528" s="112">
        <f t="shared" si="156"/>
        <v>1</v>
      </c>
      <c r="K1528" s="112"/>
      <c r="L1528" s="131"/>
      <c r="M1528" s="112"/>
      <c r="N1528" s="112"/>
      <c r="O1528" s="131"/>
      <c r="P1528" s="112"/>
      <c r="Q1528" s="112"/>
      <c r="R1528" s="119"/>
      <c r="S1528" s="112"/>
    </row>
    <row r="1529" spans="1:21" s="116" customFormat="1" x14ac:dyDescent="0.35">
      <c r="A1529" s="107"/>
      <c r="B1529" s="107"/>
      <c r="C1529" s="108"/>
      <c r="D1529" s="128" t="s">
        <v>675</v>
      </c>
      <c r="E1529" s="107"/>
      <c r="F1529" s="112">
        <v>1</v>
      </c>
      <c r="G1529" s="112"/>
      <c r="H1529" s="112"/>
      <c r="I1529" s="112"/>
      <c r="J1529" s="112">
        <f t="shared" si="156"/>
        <v>1</v>
      </c>
      <c r="K1529" s="112"/>
      <c r="L1529" s="131"/>
      <c r="M1529" s="112"/>
      <c r="N1529" s="112"/>
      <c r="O1529" s="131"/>
      <c r="P1529" s="112"/>
      <c r="Q1529" s="112"/>
      <c r="R1529" s="119"/>
      <c r="S1529" s="112"/>
    </row>
    <row r="1530" spans="1:21" s="116" customFormat="1" x14ac:dyDescent="0.35">
      <c r="A1530" s="107"/>
      <c r="B1530" s="107"/>
      <c r="C1530" s="108"/>
      <c r="D1530" s="128" t="s">
        <v>676</v>
      </c>
      <c r="E1530" s="107"/>
      <c r="F1530" s="112">
        <v>1</v>
      </c>
      <c r="G1530" s="112"/>
      <c r="H1530" s="112"/>
      <c r="I1530" s="112"/>
      <c r="J1530" s="112">
        <f t="shared" si="156"/>
        <v>1</v>
      </c>
      <c r="K1530" s="112"/>
      <c r="L1530" s="131"/>
      <c r="M1530" s="112"/>
      <c r="N1530" s="112"/>
      <c r="O1530" s="131"/>
      <c r="P1530" s="112"/>
      <c r="Q1530" s="112"/>
      <c r="R1530" s="119"/>
      <c r="S1530" s="112"/>
    </row>
    <row r="1531" spans="1:21" s="116" customFormat="1" x14ac:dyDescent="0.35">
      <c r="A1531" s="107"/>
      <c r="B1531" s="107"/>
      <c r="C1531" s="108"/>
      <c r="D1531" s="128" t="s">
        <v>678</v>
      </c>
      <c r="E1531" s="107"/>
      <c r="F1531" s="112">
        <v>2</v>
      </c>
      <c r="G1531" s="112"/>
      <c r="H1531" s="112"/>
      <c r="I1531" s="112"/>
      <c r="J1531" s="112">
        <f t="shared" si="156"/>
        <v>2</v>
      </c>
      <c r="K1531" s="112"/>
      <c r="L1531" s="131"/>
      <c r="M1531" s="112"/>
      <c r="N1531" s="112"/>
      <c r="O1531" s="131"/>
      <c r="P1531" s="112"/>
      <c r="Q1531" s="112"/>
      <c r="R1531" s="119"/>
      <c r="S1531" s="112"/>
    </row>
    <row r="1532" spans="1:21" s="116" customFormat="1" x14ac:dyDescent="0.35">
      <c r="A1532" s="107"/>
      <c r="B1532" s="107"/>
      <c r="C1532" s="108"/>
      <c r="D1532" s="128" t="s">
        <v>684</v>
      </c>
      <c r="E1532" s="107"/>
      <c r="F1532" s="112">
        <v>1</v>
      </c>
      <c r="G1532" s="112"/>
      <c r="H1532" s="112"/>
      <c r="I1532" s="112"/>
      <c r="J1532" s="112">
        <f t="shared" si="156"/>
        <v>1</v>
      </c>
      <c r="K1532" s="112"/>
      <c r="L1532" s="131"/>
      <c r="M1532" s="112"/>
      <c r="N1532" s="112"/>
      <c r="O1532" s="131"/>
      <c r="P1532" s="112"/>
      <c r="Q1532" s="112"/>
      <c r="R1532" s="119"/>
      <c r="S1532" s="112"/>
    </row>
    <row r="1533" spans="1:21" s="116" customFormat="1" x14ac:dyDescent="0.35">
      <c r="A1533" s="107"/>
      <c r="B1533" s="107"/>
      <c r="C1533" s="108"/>
      <c r="D1533" s="128" t="s">
        <v>685</v>
      </c>
      <c r="E1533" s="107"/>
      <c r="F1533" s="112">
        <v>1</v>
      </c>
      <c r="G1533" s="112"/>
      <c r="H1533" s="112"/>
      <c r="I1533" s="112"/>
      <c r="J1533" s="112">
        <f t="shared" si="156"/>
        <v>1</v>
      </c>
      <c r="K1533" s="112"/>
      <c r="L1533" s="131"/>
      <c r="M1533" s="112"/>
      <c r="N1533" s="112"/>
      <c r="O1533" s="131"/>
      <c r="P1533" s="112"/>
      <c r="Q1533" s="112"/>
      <c r="R1533" s="119"/>
      <c r="S1533" s="112"/>
    </row>
    <row r="1534" spans="1:21" s="116" customFormat="1" x14ac:dyDescent="0.35">
      <c r="A1534" s="107"/>
      <c r="B1534" s="107"/>
      <c r="C1534" s="108"/>
      <c r="D1534" s="128" t="s">
        <v>588</v>
      </c>
      <c r="E1534" s="107"/>
      <c r="F1534" s="112">
        <v>2</v>
      </c>
      <c r="G1534" s="112"/>
      <c r="H1534" s="112"/>
      <c r="I1534" s="112"/>
      <c r="J1534" s="112">
        <f t="shared" si="156"/>
        <v>2</v>
      </c>
      <c r="K1534" s="112"/>
      <c r="L1534" s="131"/>
      <c r="M1534" s="112"/>
      <c r="N1534" s="112"/>
      <c r="O1534" s="131"/>
      <c r="P1534" s="112"/>
      <c r="Q1534" s="112"/>
      <c r="R1534" s="119"/>
      <c r="S1534" s="112"/>
    </row>
    <row r="1535" spans="1:21" s="70" customFormat="1" x14ac:dyDescent="0.35">
      <c r="A1535" s="102"/>
      <c r="B1535" s="102"/>
      <c r="C1535" s="102"/>
      <c r="D1535" s="121" t="str">
        <f>"Total item "&amp;A1525</f>
        <v>Total item 11.7</v>
      </c>
      <c r="E1535" s="104"/>
      <c r="F1535" s="105"/>
      <c r="G1535" s="105"/>
      <c r="H1535" s="105"/>
      <c r="I1535" s="105"/>
      <c r="J1535" s="98">
        <f>SUM(J1526:J1534)</f>
        <v>16</v>
      </c>
      <c r="K1535" s="105"/>
      <c r="L1535" s="105"/>
      <c r="M1535" s="105"/>
      <c r="N1535" s="105"/>
      <c r="O1535" s="105"/>
      <c r="P1535" s="105"/>
      <c r="Q1535" s="105"/>
      <c r="S1535" s="105"/>
    </row>
    <row r="1536" spans="1:21" x14ac:dyDescent="0.35">
      <c r="A1536" s="139"/>
      <c r="B1536" s="88"/>
      <c r="C1536" s="88"/>
      <c r="D1536" s="132"/>
      <c r="E1536" s="133"/>
      <c r="F1536" s="91"/>
      <c r="G1536" s="91"/>
      <c r="H1536" s="91"/>
      <c r="I1536" s="91"/>
      <c r="J1536" s="90"/>
      <c r="K1536" s="91"/>
      <c r="L1536" s="91"/>
      <c r="M1536" s="91"/>
      <c r="N1536" s="91"/>
      <c r="O1536" s="91"/>
      <c r="P1536" s="91"/>
      <c r="Q1536" s="91"/>
      <c r="S1536" s="91"/>
      <c r="T1536" s="144"/>
      <c r="U1536" s="144"/>
    </row>
    <row r="1537" spans="1:21" s="116" customFormat="1" ht="26" x14ac:dyDescent="0.35">
      <c r="A1537" s="107" t="s">
        <v>202</v>
      </c>
      <c r="B1537" s="107" t="s">
        <v>711</v>
      </c>
      <c r="C1537" s="108">
        <v>13176</v>
      </c>
      <c r="D1537" s="109" t="s">
        <v>1163</v>
      </c>
      <c r="E1537" s="107" t="s">
        <v>80</v>
      </c>
      <c r="F1537" s="162"/>
      <c r="G1537" s="162"/>
      <c r="H1537" s="162"/>
      <c r="I1537" s="111"/>
      <c r="J1537" s="111"/>
      <c r="K1537" s="112">
        <f>J1539</f>
        <v>44</v>
      </c>
      <c r="L1537" s="112">
        <v>73.2</v>
      </c>
      <c r="M1537" s="112">
        <f>ROUND(L1537*(1+$N$10),2)</f>
        <v>92.69</v>
      </c>
      <c r="N1537" s="112">
        <f>TRUNC($K1537*M1537,2)</f>
        <v>4078.36</v>
      </c>
      <c r="O1537" s="112">
        <v>73.2</v>
      </c>
      <c r="P1537" s="112">
        <f>ROUND(O1537*(1+$Q$10),2)</f>
        <v>88.21</v>
      </c>
      <c r="Q1537" s="112">
        <f>TRUNC($K1537*P1537,2)</f>
        <v>3881.24</v>
      </c>
      <c r="R1537" s="113"/>
      <c r="S1537" s="112"/>
    </row>
    <row r="1538" spans="1:21" s="116" customFormat="1" x14ac:dyDescent="0.35">
      <c r="A1538" s="107"/>
      <c r="B1538" s="107"/>
      <c r="C1538" s="108"/>
      <c r="D1538" s="128" t="s">
        <v>1162</v>
      </c>
      <c r="E1538" s="107"/>
      <c r="F1538" s="112">
        <v>44</v>
      </c>
      <c r="G1538" s="112"/>
      <c r="H1538" s="112"/>
      <c r="I1538" s="112"/>
      <c r="J1538" s="105">
        <f t="shared" ref="J1538" si="157">ROUND(PRODUCT(F1538:I1538),2)</f>
        <v>44</v>
      </c>
      <c r="K1538" s="112"/>
      <c r="L1538" s="112"/>
      <c r="M1538" s="112"/>
      <c r="N1538" s="112"/>
      <c r="O1538" s="112"/>
      <c r="P1538" s="112"/>
      <c r="Q1538" s="112"/>
      <c r="S1538" s="112"/>
    </row>
    <row r="1539" spans="1:21" s="70" customFormat="1" x14ac:dyDescent="0.35">
      <c r="A1539" s="102"/>
      <c r="B1539" s="102"/>
      <c r="C1539" s="102"/>
      <c r="D1539" s="121" t="str">
        <f>"Total item "&amp;A1537</f>
        <v>Total item 11.8</v>
      </c>
      <c r="E1539" s="104"/>
      <c r="F1539" s="105"/>
      <c r="G1539" s="105"/>
      <c r="H1539" s="105"/>
      <c r="I1539" s="105"/>
      <c r="J1539" s="98">
        <f>SUM(J1538:J1538)</f>
        <v>44</v>
      </c>
      <c r="K1539" s="105"/>
      <c r="L1539" s="105"/>
      <c r="M1539" s="105"/>
      <c r="N1539" s="105"/>
      <c r="O1539" s="105"/>
      <c r="P1539" s="105"/>
      <c r="Q1539" s="105"/>
      <c r="S1539" s="105"/>
    </row>
    <row r="1540" spans="1:21" x14ac:dyDescent="0.35">
      <c r="A1540" s="139"/>
      <c r="B1540" s="88"/>
      <c r="C1540" s="88"/>
      <c r="D1540" s="132"/>
      <c r="E1540" s="133"/>
      <c r="F1540" s="91"/>
      <c r="G1540" s="91"/>
      <c r="H1540" s="91"/>
      <c r="I1540" s="91"/>
      <c r="J1540" s="90"/>
      <c r="K1540" s="91"/>
      <c r="L1540" s="91"/>
      <c r="M1540" s="91"/>
      <c r="N1540" s="91"/>
      <c r="O1540" s="91"/>
      <c r="P1540" s="91"/>
      <c r="Q1540" s="91"/>
      <c r="S1540" s="91"/>
      <c r="T1540" s="144"/>
      <c r="U1540" s="144"/>
    </row>
    <row r="1541" spans="1:21" s="116" customFormat="1" ht="26" x14ac:dyDescent="0.35">
      <c r="A1541" s="107" t="s">
        <v>203</v>
      </c>
      <c r="B1541" s="107" t="s">
        <v>711</v>
      </c>
      <c r="C1541" s="108">
        <v>13158</v>
      </c>
      <c r="D1541" s="109" t="s">
        <v>1164</v>
      </c>
      <c r="E1541" s="107" t="s">
        <v>80</v>
      </c>
      <c r="F1541" s="162"/>
      <c r="G1541" s="162"/>
      <c r="H1541" s="162"/>
      <c r="I1541" s="111"/>
      <c r="J1541" s="111"/>
      <c r="K1541" s="112">
        <f>J1543</f>
        <v>137</v>
      </c>
      <c r="L1541" s="130">
        <v>213.6</v>
      </c>
      <c r="M1541" s="112">
        <f>ROUND(L1541*(1+$N$10),2)</f>
        <v>270.48</v>
      </c>
      <c r="N1541" s="112">
        <f>TRUNC($K1541*M1541,2)</f>
        <v>37055.760000000002</v>
      </c>
      <c r="O1541" s="112">
        <v>213.6</v>
      </c>
      <c r="P1541" s="112">
        <f>ROUND(O1541*(1+$Q$10),2)</f>
        <v>257.39</v>
      </c>
      <c r="Q1541" s="112">
        <f>TRUNC($K1541*P1541,2)</f>
        <v>35262.43</v>
      </c>
      <c r="R1541" s="113"/>
      <c r="S1541" s="112"/>
    </row>
    <row r="1542" spans="1:21" s="116" customFormat="1" x14ac:dyDescent="0.35">
      <c r="A1542" s="107"/>
      <c r="B1542" s="107"/>
      <c r="C1542" s="108"/>
      <c r="D1542" s="128" t="s">
        <v>1162</v>
      </c>
      <c r="E1542" s="107"/>
      <c r="F1542" s="112">
        <v>137</v>
      </c>
      <c r="G1542" s="112"/>
      <c r="H1542" s="112"/>
      <c r="I1542" s="112"/>
      <c r="J1542" s="105">
        <f t="shared" ref="J1542" si="158">ROUND(PRODUCT(F1542:I1542),2)</f>
        <v>137</v>
      </c>
      <c r="K1542" s="112"/>
      <c r="L1542" s="112"/>
      <c r="M1542" s="112"/>
      <c r="N1542" s="112"/>
      <c r="O1542" s="112"/>
      <c r="P1542" s="112"/>
      <c r="Q1542" s="112"/>
      <c r="S1542" s="112"/>
    </row>
    <row r="1543" spans="1:21" s="70" customFormat="1" x14ac:dyDescent="0.35">
      <c r="A1543" s="102"/>
      <c r="B1543" s="102"/>
      <c r="C1543" s="102"/>
      <c r="D1543" s="121" t="str">
        <f>"Total item "&amp;A1541</f>
        <v>Total item 11.9</v>
      </c>
      <c r="E1543" s="104"/>
      <c r="F1543" s="105"/>
      <c r="G1543" s="105"/>
      <c r="H1543" s="105"/>
      <c r="I1543" s="105"/>
      <c r="J1543" s="98">
        <f>SUM(J1542:J1542)</f>
        <v>137</v>
      </c>
      <c r="K1543" s="105"/>
      <c r="L1543" s="105"/>
      <c r="M1543" s="105"/>
      <c r="N1543" s="105"/>
      <c r="O1543" s="105"/>
      <c r="P1543" s="105"/>
      <c r="Q1543" s="105"/>
      <c r="S1543" s="105"/>
    </row>
    <row r="1544" spans="1:21" x14ac:dyDescent="0.35">
      <c r="A1544" s="139"/>
      <c r="B1544" s="88"/>
      <c r="C1544" s="88"/>
      <c r="D1544" s="132"/>
      <c r="E1544" s="133"/>
      <c r="F1544" s="91"/>
      <c r="G1544" s="91"/>
      <c r="H1544" s="91"/>
      <c r="I1544" s="91"/>
      <c r="J1544" s="90"/>
      <c r="K1544" s="91"/>
      <c r="L1544" s="91"/>
      <c r="M1544" s="91"/>
      <c r="N1544" s="91"/>
      <c r="O1544" s="91"/>
      <c r="P1544" s="91"/>
      <c r="Q1544" s="91"/>
      <c r="S1544" s="91"/>
      <c r="T1544" s="144"/>
      <c r="U1544" s="144"/>
    </row>
    <row r="1545" spans="1:21" s="116" customFormat="1" ht="55.5" customHeight="1" x14ac:dyDescent="0.35">
      <c r="A1545" s="107" t="s">
        <v>204</v>
      </c>
      <c r="B1545" s="107" t="s">
        <v>31</v>
      </c>
      <c r="C1545" s="108" t="s">
        <v>1180</v>
      </c>
      <c r="D1545" s="109" t="s">
        <v>1181</v>
      </c>
      <c r="E1545" s="107" t="s">
        <v>80</v>
      </c>
      <c r="F1545" s="162"/>
      <c r="G1545" s="162"/>
      <c r="H1545" s="162"/>
      <c r="I1545" s="111"/>
      <c r="J1545" s="111"/>
      <c r="K1545" s="112">
        <f>J1551</f>
        <v>5</v>
      </c>
      <c r="L1545" s="112" t="s">
        <v>1182</v>
      </c>
      <c r="M1545" s="112">
        <f>ROUND(L1545*(1+$N$10),2)</f>
        <v>712.55</v>
      </c>
      <c r="N1545" s="112">
        <f>TRUNC($K1545*M1545,2)</f>
        <v>3562.75</v>
      </c>
      <c r="O1545" s="112" t="s">
        <v>1183</v>
      </c>
      <c r="P1545" s="112">
        <f>ROUND(O1545*(1+$Q$10),2)</f>
        <v>681.67</v>
      </c>
      <c r="Q1545" s="112">
        <f>TRUNC($K1545*P1545,2)</f>
        <v>3408.35</v>
      </c>
      <c r="R1545" s="113"/>
      <c r="S1545" s="112"/>
    </row>
    <row r="1546" spans="1:21" s="116" customFormat="1" x14ac:dyDescent="0.35">
      <c r="A1546" s="107"/>
      <c r="B1546" s="107"/>
      <c r="C1546" s="108"/>
      <c r="D1546" s="128" t="s">
        <v>1184</v>
      </c>
      <c r="E1546" s="107"/>
      <c r="F1546" s="112">
        <v>1</v>
      </c>
      <c r="G1546" s="112"/>
      <c r="H1546" s="112"/>
      <c r="I1546" s="112"/>
      <c r="J1546" s="112">
        <f>ROUND(PRODUCT(F1546:I1546),2)</f>
        <v>1</v>
      </c>
      <c r="K1546" s="112"/>
      <c r="L1546" s="112"/>
      <c r="M1546" s="112"/>
      <c r="N1546" s="112"/>
      <c r="O1546" s="112"/>
      <c r="P1546" s="112"/>
      <c r="Q1546" s="112"/>
      <c r="S1546" s="112"/>
    </row>
    <row r="1547" spans="1:21" s="116" customFormat="1" x14ac:dyDescent="0.35">
      <c r="A1547" s="107"/>
      <c r="B1547" s="107"/>
      <c r="C1547" s="108"/>
      <c r="D1547" s="128" t="s">
        <v>1185</v>
      </c>
      <c r="E1547" s="107"/>
      <c r="F1547" s="112">
        <v>1</v>
      </c>
      <c r="G1547" s="112"/>
      <c r="H1547" s="112"/>
      <c r="I1547" s="112"/>
      <c r="J1547" s="112">
        <f t="shared" ref="J1547:J1550" si="159">ROUND(PRODUCT(F1547:I1547),2)</f>
        <v>1</v>
      </c>
      <c r="K1547" s="112"/>
      <c r="L1547" s="112"/>
      <c r="M1547" s="112"/>
      <c r="N1547" s="112"/>
      <c r="O1547" s="112"/>
      <c r="P1547" s="112"/>
      <c r="Q1547" s="112"/>
      <c r="S1547" s="112"/>
    </row>
    <row r="1548" spans="1:21" s="116" customFormat="1" x14ac:dyDescent="0.35">
      <c r="A1548" s="107"/>
      <c r="B1548" s="107"/>
      <c r="C1548" s="108"/>
      <c r="D1548" s="128" t="s">
        <v>1186</v>
      </c>
      <c r="E1548" s="107"/>
      <c r="F1548" s="112">
        <v>1</v>
      </c>
      <c r="G1548" s="112"/>
      <c r="H1548" s="112"/>
      <c r="I1548" s="112"/>
      <c r="J1548" s="112">
        <f t="shared" si="159"/>
        <v>1</v>
      </c>
      <c r="K1548" s="112"/>
      <c r="L1548" s="112"/>
      <c r="M1548" s="112"/>
      <c r="N1548" s="112"/>
      <c r="O1548" s="112"/>
      <c r="P1548" s="112"/>
      <c r="Q1548" s="112"/>
      <c r="S1548" s="112"/>
    </row>
    <row r="1549" spans="1:21" s="116" customFormat="1" x14ac:dyDescent="0.35">
      <c r="A1549" s="107"/>
      <c r="B1549" s="107"/>
      <c r="C1549" s="108"/>
      <c r="D1549" s="128" t="s">
        <v>1187</v>
      </c>
      <c r="E1549" s="107"/>
      <c r="F1549" s="112">
        <v>1</v>
      </c>
      <c r="G1549" s="112"/>
      <c r="H1549" s="112"/>
      <c r="I1549" s="112"/>
      <c r="J1549" s="112">
        <f t="shared" si="159"/>
        <v>1</v>
      </c>
      <c r="K1549" s="112"/>
      <c r="L1549" s="112"/>
      <c r="M1549" s="112"/>
      <c r="N1549" s="112"/>
      <c r="O1549" s="112"/>
      <c r="P1549" s="112"/>
      <c r="Q1549" s="112"/>
      <c r="S1549" s="112"/>
    </row>
    <row r="1550" spans="1:21" s="116" customFormat="1" x14ac:dyDescent="0.35">
      <c r="A1550" s="107"/>
      <c r="B1550" s="107"/>
      <c r="C1550" s="108"/>
      <c r="D1550" s="128" t="s">
        <v>1209</v>
      </c>
      <c r="E1550" s="107"/>
      <c r="F1550" s="112">
        <v>1</v>
      </c>
      <c r="G1550" s="112"/>
      <c r="H1550" s="112"/>
      <c r="I1550" s="112"/>
      <c r="J1550" s="112">
        <f t="shared" si="159"/>
        <v>1</v>
      </c>
      <c r="K1550" s="112"/>
      <c r="L1550" s="112"/>
      <c r="M1550" s="112"/>
      <c r="N1550" s="112"/>
      <c r="O1550" s="112"/>
      <c r="P1550" s="112"/>
      <c r="Q1550" s="112"/>
      <c r="S1550" s="112"/>
    </row>
    <row r="1551" spans="1:21" s="70" customFormat="1" x14ac:dyDescent="0.35">
      <c r="A1551" s="102"/>
      <c r="B1551" s="102"/>
      <c r="C1551" s="102"/>
      <c r="D1551" s="121" t="str">
        <f>"Total item "&amp;A1545</f>
        <v>Total item 11.10</v>
      </c>
      <c r="E1551" s="104"/>
      <c r="F1551" s="105"/>
      <c r="G1551" s="105"/>
      <c r="H1551" s="105"/>
      <c r="I1551" s="105"/>
      <c r="J1551" s="98">
        <f>SUM(J1546:J1550)</f>
        <v>5</v>
      </c>
      <c r="K1551" s="105"/>
      <c r="L1551" s="105"/>
      <c r="M1551" s="105"/>
      <c r="N1551" s="105"/>
      <c r="O1551" s="105"/>
      <c r="P1551" s="105"/>
      <c r="Q1551" s="105"/>
      <c r="S1551" s="105"/>
    </row>
    <row r="1552" spans="1:21" x14ac:dyDescent="0.35">
      <c r="A1552" s="139"/>
      <c r="B1552" s="88"/>
      <c r="C1552" s="88"/>
      <c r="D1552" s="132"/>
      <c r="E1552" s="133"/>
      <c r="F1552" s="91"/>
      <c r="G1552" s="91"/>
      <c r="H1552" s="91"/>
      <c r="I1552" s="91"/>
      <c r="J1552" s="90"/>
      <c r="K1552" s="91"/>
      <c r="L1552" s="91"/>
      <c r="M1552" s="91"/>
      <c r="N1552" s="91"/>
      <c r="O1552" s="91"/>
      <c r="P1552" s="91"/>
      <c r="Q1552" s="91"/>
      <c r="S1552" s="91"/>
      <c r="T1552" s="144"/>
      <c r="U1552" s="144"/>
    </row>
    <row r="1553" spans="1:21" s="116" customFormat="1" ht="42.75" customHeight="1" x14ac:dyDescent="0.35">
      <c r="A1553" s="107" t="s">
        <v>205</v>
      </c>
      <c r="B1553" s="107" t="s">
        <v>31</v>
      </c>
      <c r="C1553" s="108" t="s">
        <v>613</v>
      </c>
      <c r="D1553" s="109" t="s">
        <v>614</v>
      </c>
      <c r="E1553" s="107" t="s">
        <v>80</v>
      </c>
      <c r="F1553" s="162"/>
      <c r="G1553" s="162"/>
      <c r="H1553" s="162"/>
      <c r="I1553" s="111"/>
      <c r="J1553" s="111"/>
      <c r="K1553" s="112">
        <f>J1556</f>
        <v>2</v>
      </c>
      <c r="L1553" s="112" t="s">
        <v>821</v>
      </c>
      <c r="M1553" s="112">
        <f>ROUND(L1553*(1+$N$10),2)</f>
        <v>19.2</v>
      </c>
      <c r="N1553" s="112">
        <f>TRUNC($K1553*M1553,2)</f>
        <v>38.4</v>
      </c>
      <c r="O1553" s="112" t="s">
        <v>439</v>
      </c>
      <c r="P1553" s="112">
        <f>ROUND(O1553*(1+$Q$10),2)</f>
        <v>18.45</v>
      </c>
      <c r="Q1553" s="112">
        <f>TRUNC($K1553*P1553,2)</f>
        <v>36.9</v>
      </c>
      <c r="R1553" s="113"/>
      <c r="S1553" s="112"/>
    </row>
    <row r="1554" spans="1:21" s="116" customFormat="1" x14ac:dyDescent="0.35">
      <c r="A1554" s="107"/>
      <c r="B1554" s="107"/>
      <c r="C1554" s="107"/>
      <c r="D1554" s="128" t="s">
        <v>1185</v>
      </c>
      <c r="E1554" s="107"/>
      <c r="F1554" s="112">
        <v>1</v>
      </c>
      <c r="G1554" s="112"/>
      <c r="H1554" s="112"/>
      <c r="I1554" s="112"/>
      <c r="J1554" s="105">
        <f>ROUND(PRODUCT(F1554:I1554),2)</f>
        <v>1</v>
      </c>
      <c r="K1554" s="112"/>
      <c r="L1554" s="111"/>
      <c r="M1554" s="112"/>
      <c r="N1554" s="112"/>
      <c r="O1554" s="111"/>
      <c r="P1554" s="112"/>
      <c r="Q1554" s="112"/>
      <c r="S1554" s="112"/>
      <c r="T1554" s="70"/>
    </row>
    <row r="1555" spans="1:21" s="116" customFormat="1" x14ac:dyDescent="0.35">
      <c r="A1555" s="107"/>
      <c r="B1555" s="107"/>
      <c r="C1555" s="107"/>
      <c r="D1555" s="128" t="s">
        <v>1209</v>
      </c>
      <c r="E1555" s="107"/>
      <c r="F1555" s="112">
        <v>1</v>
      </c>
      <c r="G1555" s="112"/>
      <c r="H1555" s="112"/>
      <c r="I1555" s="112"/>
      <c r="J1555" s="105">
        <f>ROUND(PRODUCT(F1555:I1555),2)</f>
        <v>1</v>
      </c>
      <c r="K1555" s="112"/>
      <c r="L1555" s="111"/>
      <c r="M1555" s="112"/>
      <c r="N1555" s="112"/>
      <c r="O1555" s="111"/>
      <c r="P1555" s="112"/>
      <c r="Q1555" s="112"/>
      <c r="S1555" s="112"/>
      <c r="T1555" s="70"/>
    </row>
    <row r="1556" spans="1:21" s="70" customFormat="1" x14ac:dyDescent="0.35">
      <c r="A1556" s="102"/>
      <c r="B1556" s="102"/>
      <c r="C1556" s="102"/>
      <c r="D1556" s="121" t="str">
        <f>"Total item "&amp;A1553</f>
        <v>Total item 11.11</v>
      </c>
      <c r="E1556" s="104"/>
      <c r="F1556" s="105"/>
      <c r="G1556" s="105"/>
      <c r="H1556" s="105"/>
      <c r="I1556" s="105"/>
      <c r="J1556" s="98">
        <f>SUM(J1554:J1555)</f>
        <v>2</v>
      </c>
      <c r="K1556" s="105"/>
      <c r="L1556" s="105"/>
      <c r="M1556" s="105"/>
      <c r="N1556" s="105"/>
      <c r="O1556" s="105"/>
      <c r="P1556" s="105"/>
      <c r="Q1556" s="105"/>
      <c r="S1556" s="105"/>
    </row>
    <row r="1557" spans="1:21" x14ac:dyDescent="0.35">
      <c r="A1557" s="139"/>
      <c r="B1557" s="88"/>
      <c r="C1557" s="88"/>
      <c r="D1557" s="132"/>
      <c r="E1557" s="133"/>
      <c r="F1557" s="91"/>
      <c r="G1557" s="91"/>
      <c r="H1557" s="91"/>
      <c r="I1557" s="91"/>
      <c r="J1557" s="90"/>
      <c r="K1557" s="91"/>
      <c r="L1557" s="91"/>
      <c r="M1557" s="91"/>
      <c r="N1557" s="91"/>
      <c r="O1557" s="91"/>
      <c r="P1557" s="91"/>
      <c r="Q1557" s="91"/>
      <c r="S1557" s="91"/>
      <c r="T1557" s="144"/>
      <c r="U1557" s="144"/>
    </row>
    <row r="1558" spans="1:21" s="116" customFormat="1" ht="44.25" customHeight="1" x14ac:dyDescent="0.35">
      <c r="A1558" s="107" t="s">
        <v>199</v>
      </c>
      <c r="B1558" s="107" t="s">
        <v>31</v>
      </c>
      <c r="C1558" s="108" t="s">
        <v>615</v>
      </c>
      <c r="D1558" s="109" t="s">
        <v>616</v>
      </c>
      <c r="E1558" s="107" t="s">
        <v>80</v>
      </c>
      <c r="F1558" s="162"/>
      <c r="G1558" s="162"/>
      <c r="H1558" s="162"/>
      <c r="I1558" s="111"/>
      <c r="J1558" s="111"/>
      <c r="K1558" s="112">
        <f>J1562</f>
        <v>6</v>
      </c>
      <c r="L1558" s="112" t="s">
        <v>822</v>
      </c>
      <c r="M1558" s="112">
        <f>ROUND(L1558*(1+$N$10),2)</f>
        <v>19.97</v>
      </c>
      <c r="N1558" s="112">
        <f>TRUNC($K1558*M1558,2)</f>
        <v>119.82</v>
      </c>
      <c r="O1558" s="112" t="s">
        <v>823</v>
      </c>
      <c r="P1558" s="112">
        <f>ROUND(O1558*(1+$Q$10),2)</f>
        <v>19.23</v>
      </c>
      <c r="Q1558" s="112">
        <f>TRUNC($K1558*P1558,2)</f>
        <v>115.38</v>
      </c>
      <c r="R1558" s="113"/>
      <c r="S1558" s="112"/>
    </row>
    <row r="1559" spans="1:21" s="116" customFormat="1" x14ac:dyDescent="0.35">
      <c r="A1559" s="107"/>
      <c r="B1559" s="107"/>
      <c r="C1559" s="107"/>
      <c r="D1559" s="128" t="s">
        <v>1185</v>
      </c>
      <c r="E1559" s="107"/>
      <c r="F1559" s="112">
        <v>2</v>
      </c>
      <c r="G1559" s="112"/>
      <c r="H1559" s="112"/>
      <c r="I1559" s="112"/>
      <c r="J1559" s="105">
        <f>ROUND(PRODUCT(F1559:I1559),2)</f>
        <v>2</v>
      </c>
      <c r="K1559" s="112"/>
      <c r="L1559" s="111"/>
      <c r="M1559" s="112"/>
      <c r="N1559" s="112"/>
      <c r="O1559" s="111"/>
      <c r="P1559" s="112"/>
      <c r="Q1559" s="112"/>
      <c r="S1559" s="112"/>
      <c r="T1559" s="70"/>
    </row>
    <row r="1560" spans="1:21" s="116" customFormat="1" x14ac:dyDescent="0.35">
      <c r="A1560" s="107"/>
      <c r="B1560" s="107"/>
      <c r="C1560" s="107"/>
      <c r="D1560" s="128" t="s">
        <v>1186</v>
      </c>
      <c r="E1560" s="107"/>
      <c r="F1560" s="112">
        <v>3</v>
      </c>
      <c r="G1560" s="112"/>
      <c r="H1560" s="112"/>
      <c r="I1560" s="112"/>
      <c r="J1560" s="105">
        <f t="shared" ref="J1560:J1561" si="160">ROUND(PRODUCT(F1560:I1560),2)</f>
        <v>3</v>
      </c>
      <c r="K1560" s="112"/>
      <c r="L1560" s="111"/>
      <c r="M1560" s="112"/>
      <c r="N1560" s="112"/>
      <c r="O1560" s="111"/>
      <c r="P1560" s="112"/>
      <c r="Q1560" s="112"/>
      <c r="S1560" s="112"/>
      <c r="T1560" s="70"/>
    </row>
    <row r="1561" spans="1:21" s="116" customFormat="1" x14ac:dyDescent="0.35">
      <c r="A1561" s="107"/>
      <c r="B1561" s="107"/>
      <c r="C1561" s="107"/>
      <c r="D1561" s="128" t="s">
        <v>1187</v>
      </c>
      <c r="E1561" s="107"/>
      <c r="F1561" s="112">
        <v>1</v>
      </c>
      <c r="G1561" s="112"/>
      <c r="H1561" s="112"/>
      <c r="I1561" s="112"/>
      <c r="J1561" s="105">
        <f t="shared" si="160"/>
        <v>1</v>
      </c>
      <c r="K1561" s="112"/>
      <c r="L1561" s="111"/>
      <c r="M1561" s="112"/>
      <c r="N1561" s="112"/>
      <c r="O1561" s="111"/>
      <c r="P1561" s="112"/>
      <c r="Q1561" s="112"/>
      <c r="S1561" s="112"/>
      <c r="T1561" s="70"/>
    </row>
    <row r="1562" spans="1:21" s="70" customFormat="1" x14ac:dyDescent="0.35">
      <c r="A1562" s="102"/>
      <c r="B1562" s="102"/>
      <c r="C1562" s="102"/>
      <c r="D1562" s="121" t="str">
        <f>"Total item "&amp;A1558</f>
        <v>Total item 11.12</v>
      </c>
      <c r="E1562" s="104"/>
      <c r="F1562" s="105"/>
      <c r="G1562" s="105"/>
      <c r="H1562" s="105"/>
      <c r="I1562" s="105"/>
      <c r="J1562" s="98">
        <f>SUM(J1559:J1561)</f>
        <v>6</v>
      </c>
      <c r="K1562" s="105"/>
      <c r="L1562" s="105"/>
      <c r="M1562" s="105"/>
      <c r="N1562" s="105"/>
      <c r="O1562" s="105"/>
      <c r="P1562" s="105"/>
      <c r="Q1562" s="105"/>
      <c r="S1562" s="105"/>
    </row>
    <row r="1563" spans="1:21" x14ac:dyDescent="0.35">
      <c r="A1563" s="139"/>
      <c r="B1563" s="88"/>
      <c r="C1563" s="88"/>
      <c r="D1563" s="132"/>
      <c r="E1563" s="133"/>
      <c r="F1563" s="91"/>
      <c r="G1563" s="91"/>
      <c r="H1563" s="91"/>
      <c r="I1563" s="91"/>
      <c r="J1563" s="90"/>
      <c r="K1563" s="91"/>
      <c r="L1563" s="91"/>
      <c r="M1563" s="91"/>
      <c r="N1563" s="91"/>
      <c r="O1563" s="91"/>
      <c r="P1563" s="91"/>
      <c r="Q1563" s="91"/>
      <c r="S1563" s="91"/>
      <c r="T1563" s="144"/>
      <c r="U1563" s="144"/>
    </row>
    <row r="1564" spans="1:21" s="116" customFormat="1" ht="43.5" customHeight="1" x14ac:dyDescent="0.35">
      <c r="A1564" s="107" t="s">
        <v>200</v>
      </c>
      <c r="B1564" s="107" t="s">
        <v>31</v>
      </c>
      <c r="C1564" s="108" t="s">
        <v>617</v>
      </c>
      <c r="D1564" s="109" t="s">
        <v>618</v>
      </c>
      <c r="E1564" s="107" t="s">
        <v>80</v>
      </c>
      <c r="F1564" s="162"/>
      <c r="G1564" s="162"/>
      <c r="H1564" s="162"/>
      <c r="I1564" s="111"/>
      <c r="J1564" s="111"/>
      <c r="K1564" s="112">
        <f>J1569</f>
        <v>19</v>
      </c>
      <c r="L1564" s="112" t="s">
        <v>824</v>
      </c>
      <c r="M1564" s="112">
        <f>ROUND(L1564*(1+$N$10),2)</f>
        <v>21.57</v>
      </c>
      <c r="N1564" s="112">
        <f>TRUNC($K1564*M1564,2)</f>
        <v>409.83</v>
      </c>
      <c r="O1564" s="112" t="s">
        <v>825</v>
      </c>
      <c r="P1564" s="112">
        <f>ROUND(O1564*(1+$Q$10),2)</f>
        <v>20.85</v>
      </c>
      <c r="Q1564" s="112">
        <f>TRUNC($K1564*P1564,2)</f>
        <v>396.15</v>
      </c>
      <c r="R1564" s="113"/>
      <c r="S1564" s="112"/>
    </row>
    <row r="1565" spans="1:21" s="116" customFormat="1" x14ac:dyDescent="0.35">
      <c r="A1565" s="107"/>
      <c r="B1565" s="107"/>
      <c r="C1565" s="107"/>
      <c r="D1565" s="128" t="s">
        <v>1185</v>
      </c>
      <c r="E1565" s="107"/>
      <c r="F1565" s="112">
        <v>5</v>
      </c>
      <c r="G1565" s="112"/>
      <c r="H1565" s="112"/>
      <c r="I1565" s="112"/>
      <c r="J1565" s="105">
        <f>ROUND(PRODUCT(F1565:I1565),2)</f>
        <v>5</v>
      </c>
      <c r="K1565" s="112"/>
      <c r="L1565" s="111"/>
      <c r="M1565" s="112"/>
      <c r="N1565" s="112"/>
      <c r="O1565" s="111"/>
      <c r="P1565" s="112"/>
      <c r="Q1565" s="112"/>
      <c r="S1565" s="112"/>
      <c r="T1565" s="70"/>
    </row>
    <row r="1566" spans="1:21" s="116" customFormat="1" x14ac:dyDescent="0.35">
      <c r="A1566" s="107"/>
      <c r="B1566" s="107"/>
      <c r="C1566" s="107"/>
      <c r="D1566" s="128" t="s">
        <v>1186</v>
      </c>
      <c r="E1566" s="107"/>
      <c r="F1566" s="112">
        <v>8</v>
      </c>
      <c r="G1566" s="112"/>
      <c r="H1566" s="112"/>
      <c r="I1566" s="112"/>
      <c r="J1566" s="105">
        <f t="shared" ref="J1566:J1568" si="161">ROUND(PRODUCT(F1566:I1566),2)</f>
        <v>8</v>
      </c>
      <c r="K1566" s="112"/>
      <c r="L1566" s="111"/>
      <c r="M1566" s="112"/>
      <c r="N1566" s="112"/>
      <c r="O1566" s="111"/>
      <c r="P1566" s="112"/>
      <c r="Q1566" s="112"/>
      <c r="S1566" s="112"/>
      <c r="T1566" s="70"/>
    </row>
    <row r="1567" spans="1:21" s="116" customFormat="1" x14ac:dyDescent="0.35">
      <c r="A1567" s="107"/>
      <c r="B1567" s="107"/>
      <c r="C1567" s="107"/>
      <c r="D1567" s="128" t="s">
        <v>1187</v>
      </c>
      <c r="E1567" s="107"/>
      <c r="F1567" s="112">
        <v>5</v>
      </c>
      <c r="G1567" s="112"/>
      <c r="H1567" s="112"/>
      <c r="I1567" s="112"/>
      <c r="J1567" s="105">
        <f t="shared" si="161"/>
        <v>5</v>
      </c>
      <c r="K1567" s="112"/>
      <c r="L1567" s="111"/>
      <c r="M1567" s="112"/>
      <c r="N1567" s="112"/>
      <c r="O1567" s="111"/>
      <c r="P1567" s="112"/>
      <c r="Q1567" s="112"/>
      <c r="S1567" s="112"/>
      <c r="T1567" s="70"/>
    </row>
    <row r="1568" spans="1:21" s="116" customFormat="1" x14ac:dyDescent="0.35">
      <c r="A1568" s="107"/>
      <c r="B1568" s="107"/>
      <c r="C1568" s="107"/>
      <c r="D1568" s="128" t="s">
        <v>1184</v>
      </c>
      <c r="E1568" s="107"/>
      <c r="F1568" s="112">
        <v>1</v>
      </c>
      <c r="G1568" s="112"/>
      <c r="H1568" s="112"/>
      <c r="I1568" s="112"/>
      <c r="J1568" s="105">
        <f t="shared" si="161"/>
        <v>1</v>
      </c>
      <c r="K1568" s="112"/>
      <c r="L1568" s="111"/>
      <c r="M1568" s="112"/>
      <c r="N1568" s="112"/>
      <c r="O1568" s="111"/>
      <c r="P1568" s="112"/>
      <c r="Q1568" s="112"/>
      <c r="S1568" s="112"/>
      <c r="T1568" s="70"/>
    </row>
    <row r="1569" spans="1:21" s="70" customFormat="1" x14ac:dyDescent="0.35">
      <c r="A1569" s="102"/>
      <c r="B1569" s="102"/>
      <c r="C1569" s="102"/>
      <c r="D1569" s="121" t="str">
        <f>"Total item "&amp;A1564</f>
        <v>Total item 11.13</v>
      </c>
      <c r="E1569" s="104"/>
      <c r="F1569" s="105"/>
      <c r="G1569" s="105"/>
      <c r="H1569" s="105"/>
      <c r="I1569" s="105"/>
      <c r="J1569" s="98">
        <f>SUM(J1565:J1568)</f>
        <v>19</v>
      </c>
      <c r="K1569" s="105"/>
      <c r="L1569" s="105"/>
      <c r="M1569" s="105"/>
      <c r="N1569" s="105"/>
      <c r="O1569" s="105"/>
      <c r="P1569" s="105"/>
      <c r="Q1569" s="105"/>
      <c r="S1569" s="105"/>
    </row>
    <row r="1570" spans="1:21" x14ac:dyDescent="0.35">
      <c r="A1570" s="139"/>
      <c r="B1570" s="88"/>
      <c r="C1570" s="88"/>
      <c r="D1570" s="132"/>
      <c r="E1570" s="133"/>
      <c r="F1570" s="91"/>
      <c r="G1570" s="91"/>
      <c r="H1570" s="91"/>
      <c r="I1570" s="91"/>
      <c r="J1570" s="90"/>
      <c r="K1570" s="91"/>
      <c r="L1570" s="91"/>
      <c r="M1570" s="91"/>
      <c r="N1570" s="91"/>
      <c r="O1570" s="91"/>
      <c r="P1570" s="91"/>
      <c r="Q1570" s="91"/>
      <c r="S1570" s="91"/>
      <c r="T1570" s="144"/>
      <c r="U1570" s="144"/>
    </row>
    <row r="1571" spans="1:21" s="116" customFormat="1" ht="46.5" customHeight="1" x14ac:dyDescent="0.35">
      <c r="A1571" s="107" t="s">
        <v>210</v>
      </c>
      <c r="B1571" s="107" t="s">
        <v>31</v>
      </c>
      <c r="C1571" s="108" t="s">
        <v>1188</v>
      </c>
      <c r="D1571" s="109" t="s">
        <v>1189</v>
      </c>
      <c r="E1571" s="107" t="s">
        <v>80</v>
      </c>
      <c r="F1571" s="162"/>
      <c r="G1571" s="162"/>
      <c r="H1571" s="162"/>
      <c r="I1571" s="111"/>
      <c r="J1571" s="111"/>
      <c r="K1571" s="112">
        <f>J1575</f>
        <v>16</v>
      </c>
      <c r="L1571" s="112" t="s">
        <v>1190</v>
      </c>
      <c r="M1571" s="112">
        <f>ROUND(L1571*(1+$N$10),2)</f>
        <v>23.45</v>
      </c>
      <c r="N1571" s="112">
        <f>TRUNC($K1571*M1571,2)</f>
        <v>375.2</v>
      </c>
      <c r="O1571" s="112" t="s">
        <v>1191</v>
      </c>
      <c r="P1571" s="112">
        <f>ROUND(O1571*(1+$Q$10),2)</f>
        <v>22.77</v>
      </c>
      <c r="Q1571" s="112">
        <f>TRUNC($K1571*P1571,2)</f>
        <v>364.32</v>
      </c>
      <c r="R1571" s="113"/>
      <c r="S1571" s="112"/>
    </row>
    <row r="1572" spans="1:21" s="116" customFormat="1" x14ac:dyDescent="0.35">
      <c r="A1572" s="107"/>
      <c r="B1572" s="107"/>
      <c r="C1572" s="107"/>
      <c r="D1572" s="128" t="s">
        <v>1185</v>
      </c>
      <c r="E1572" s="107"/>
      <c r="F1572" s="112">
        <v>5</v>
      </c>
      <c r="G1572" s="112"/>
      <c r="H1572" s="112"/>
      <c r="I1572" s="112"/>
      <c r="J1572" s="105">
        <f>ROUND(PRODUCT(F1572:I1572),2)</f>
        <v>5</v>
      </c>
      <c r="K1572" s="112"/>
      <c r="L1572" s="111"/>
      <c r="M1572" s="112"/>
      <c r="N1572" s="112"/>
      <c r="O1572" s="111"/>
      <c r="P1572" s="112"/>
      <c r="Q1572" s="112"/>
      <c r="S1572" s="112"/>
      <c r="T1572" s="70"/>
    </row>
    <row r="1573" spans="1:21" s="116" customFormat="1" x14ac:dyDescent="0.35">
      <c r="A1573" s="107"/>
      <c r="B1573" s="107"/>
      <c r="C1573" s="107"/>
      <c r="D1573" s="128" t="s">
        <v>1186</v>
      </c>
      <c r="E1573" s="107"/>
      <c r="F1573" s="112">
        <v>7</v>
      </c>
      <c r="G1573" s="112"/>
      <c r="H1573" s="112"/>
      <c r="I1573" s="112"/>
      <c r="J1573" s="105">
        <f t="shared" ref="J1573:J1574" si="162">ROUND(PRODUCT(F1573:I1573),2)</f>
        <v>7</v>
      </c>
      <c r="K1573" s="112"/>
      <c r="L1573" s="111"/>
      <c r="M1573" s="112"/>
      <c r="N1573" s="112"/>
      <c r="O1573" s="111"/>
      <c r="P1573" s="112"/>
      <c r="Q1573" s="112"/>
      <c r="S1573" s="112"/>
      <c r="T1573" s="70"/>
    </row>
    <row r="1574" spans="1:21" s="116" customFormat="1" x14ac:dyDescent="0.35">
      <c r="A1574" s="107"/>
      <c r="B1574" s="107"/>
      <c r="C1574" s="107"/>
      <c r="D1574" s="128" t="s">
        <v>1187</v>
      </c>
      <c r="E1574" s="107"/>
      <c r="F1574" s="112">
        <v>4</v>
      </c>
      <c r="G1574" s="112"/>
      <c r="H1574" s="112"/>
      <c r="I1574" s="112"/>
      <c r="J1574" s="105">
        <f t="shared" si="162"/>
        <v>4</v>
      </c>
      <c r="K1574" s="112"/>
      <c r="L1574" s="111"/>
      <c r="M1574" s="112"/>
      <c r="N1574" s="112"/>
      <c r="O1574" s="111"/>
      <c r="P1574" s="112"/>
      <c r="Q1574" s="112"/>
      <c r="S1574" s="112"/>
      <c r="T1574" s="70"/>
    </row>
    <row r="1575" spans="1:21" s="70" customFormat="1" x14ac:dyDescent="0.35">
      <c r="A1575" s="102"/>
      <c r="B1575" s="102"/>
      <c r="C1575" s="102"/>
      <c r="D1575" s="121" t="str">
        <f>"Total item "&amp;A1571</f>
        <v>Total item 11.14</v>
      </c>
      <c r="E1575" s="104"/>
      <c r="F1575" s="105"/>
      <c r="G1575" s="105"/>
      <c r="H1575" s="105"/>
      <c r="I1575" s="105"/>
      <c r="J1575" s="98">
        <f>SUM(J1572:J1574)</f>
        <v>16</v>
      </c>
      <c r="K1575" s="105"/>
      <c r="L1575" s="105"/>
      <c r="M1575" s="105"/>
      <c r="N1575" s="105"/>
      <c r="O1575" s="105"/>
      <c r="P1575" s="105"/>
      <c r="Q1575" s="105"/>
      <c r="S1575" s="105"/>
    </row>
    <row r="1576" spans="1:21" x14ac:dyDescent="0.35">
      <c r="A1576" s="139"/>
      <c r="B1576" s="88"/>
      <c r="C1576" s="88"/>
      <c r="D1576" s="132"/>
      <c r="E1576" s="133"/>
      <c r="F1576" s="91"/>
      <c r="G1576" s="91"/>
      <c r="H1576" s="91"/>
      <c r="I1576" s="91"/>
      <c r="J1576" s="90"/>
      <c r="K1576" s="91"/>
      <c r="L1576" s="91"/>
      <c r="M1576" s="91"/>
      <c r="N1576" s="91"/>
      <c r="O1576" s="91"/>
      <c r="P1576" s="91"/>
      <c r="Q1576" s="91"/>
      <c r="S1576" s="91"/>
      <c r="T1576" s="144"/>
      <c r="U1576" s="144"/>
    </row>
    <row r="1577" spans="1:21" s="116" customFormat="1" ht="35.5" customHeight="1" x14ac:dyDescent="0.35">
      <c r="A1577" s="107" t="s">
        <v>619</v>
      </c>
      <c r="B1577" s="107" t="s">
        <v>31</v>
      </c>
      <c r="C1577" s="108" t="s">
        <v>1210</v>
      </c>
      <c r="D1577" s="109" t="s">
        <v>1211</v>
      </c>
      <c r="E1577" s="107" t="s">
        <v>80</v>
      </c>
      <c r="F1577" s="162"/>
      <c r="G1577" s="162"/>
      <c r="H1577" s="162"/>
      <c r="I1577" s="111"/>
      <c r="J1577" s="111"/>
      <c r="K1577" s="112">
        <f>J1579</f>
        <v>5</v>
      </c>
      <c r="L1577" s="112" t="s">
        <v>1212</v>
      </c>
      <c r="M1577" s="112">
        <f>ROUND(L1577*(1+$N$10),2)</f>
        <v>101.32</v>
      </c>
      <c r="N1577" s="112">
        <f>TRUNC($K1577*M1577,2)</f>
        <v>506.6</v>
      </c>
      <c r="O1577" s="112" t="s">
        <v>1213</v>
      </c>
      <c r="P1577" s="112">
        <f>ROUND(O1577*(1+$Q$10),2)</f>
        <v>97.09</v>
      </c>
      <c r="Q1577" s="112">
        <f>TRUNC($K1577*P1577,2)</f>
        <v>485.45</v>
      </c>
      <c r="R1577" s="113"/>
      <c r="S1577" s="112"/>
    </row>
    <row r="1578" spans="1:21" s="116" customFormat="1" x14ac:dyDescent="0.35">
      <c r="A1578" s="107"/>
      <c r="B1578" s="107"/>
      <c r="C1578" s="107"/>
      <c r="D1578" s="128" t="s">
        <v>1209</v>
      </c>
      <c r="E1578" s="107"/>
      <c r="F1578" s="112">
        <v>5</v>
      </c>
      <c r="G1578" s="112"/>
      <c r="H1578" s="112"/>
      <c r="I1578" s="112"/>
      <c r="J1578" s="105">
        <f>ROUND(PRODUCT(F1578:I1578),2)</f>
        <v>5</v>
      </c>
      <c r="K1578" s="112"/>
      <c r="L1578" s="111"/>
      <c r="M1578" s="112"/>
      <c r="N1578" s="112"/>
      <c r="O1578" s="111"/>
      <c r="P1578" s="112"/>
      <c r="Q1578" s="112"/>
      <c r="S1578" s="112"/>
      <c r="T1578" s="70"/>
    </row>
    <row r="1579" spans="1:21" s="70" customFormat="1" x14ac:dyDescent="0.35">
      <c r="A1579" s="102"/>
      <c r="B1579" s="102"/>
      <c r="C1579" s="102"/>
      <c r="D1579" s="121" t="str">
        <f>"Total item "&amp;A1577</f>
        <v>Total item 11.15</v>
      </c>
      <c r="E1579" s="104"/>
      <c r="F1579" s="105"/>
      <c r="G1579" s="105"/>
      <c r="H1579" s="105"/>
      <c r="I1579" s="105"/>
      <c r="J1579" s="98">
        <f>SUM(J1578:J1578)</f>
        <v>5</v>
      </c>
      <c r="K1579" s="105"/>
      <c r="L1579" s="105"/>
      <c r="M1579" s="105"/>
      <c r="N1579" s="105"/>
      <c r="O1579" s="105"/>
      <c r="P1579" s="105"/>
      <c r="Q1579" s="105"/>
      <c r="S1579" s="105"/>
    </row>
    <row r="1580" spans="1:21" x14ac:dyDescent="0.35">
      <c r="A1580" s="139"/>
      <c r="B1580" s="88"/>
      <c r="C1580" s="88"/>
      <c r="D1580" s="132"/>
      <c r="E1580" s="133"/>
      <c r="F1580" s="91"/>
      <c r="G1580" s="91"/>
      <c r="H1580" s="91"/>
      <c r="I1580" s="91"/>
      <c r="J1580" s="90"/>
      <c r="K1580" s="91"/>
      <c r="L1580" s="136"/>
      <c r="M1580" s="91"/>
      <c r="N1580" s="91"/>
      <c r="O1580" s="91"/>
      <c r="P1580" s="91"/>
      <c r="Q1580" s="91"/>
      <c r="S1580" s="91"/>
      <c r="T1580" s="144"/>
      <c r="U1580" s="144"/>
    </row>
    <row r="1581" spans="1:21" s="116" customFormat="1" ht="33" customHeight="1" x14ac:dyDescent="0.35">
      <c r="A1581" s="107" t="s">
        <v>622</v>
      </c>
      <c r="B1581" s="107" t="s">
        <v>31</v>
      </c>
      <c r="C1581" s="108" t="s">
        <v>620</v>
      </c>
      <c r="D1581" s="109" t="s">
        <v>621</v>
      </c>
      <c r="E1581" s="107" t="s">
        <v>80</v>
      </c>
      <c r="F1581" s="162"/>
      <c r="G1581" s="162"/>
      <c r="H1581" s="162"/>
      <c r="I1581" s="111"/>
      <c r="J1581" s="111"/>
      <c r="K1581" s="112">
        <f>J1585</f>
        <v>4</v>
      </c>
      <c r="L1581" s="112" t="s">
        <v>826</v>
      </c>
      <c r="M1581" s="112">
        <f>ROUND(L1581*(1+$N$10),2)</f>
        <v>141.88999999999999</v>
      </c>
      <c r="N1581" s="112">
        <f>TRUNC($K1581*M1581,2)</f>
        <v>567.55999999999995</v>
      </c>
      <c r="O1581" s="112" t="s">
        <v>827</v>
      </c>
      <c r="P1581" s="112">
        <f>ROUND(O1581*(1+$Q$10),2)</f>
        <v>137.03</v>
      </c>
      <c r="Q1581" s="112">
        <f>TRUNC($K1581*P1581,2)</f>
        <v>548.12</v>
      </c>
      <c r="R1581" s="113"/>
      <c r="S1581" s="112"/>
    </row>
    <row r="1582" spans="1:21" s="116" customFormat="1" x14ac:dyDescent="0.35">
      <c r="A1582" s="107"/>
      <c r="B1582" s="107"/>
      <c r="C1582" s="107"/>
      <c r="D1582" s="128" t="s">
        <v>1187</v>
      </c>
      <c r="E1582" s="107"/>
      <c r="F1582" s="112">
        <v>1</v>
      </c>
      <c r="G1582" s="112"/>
      <c r="H1582" s="112"/>
      <c r="I1582" s="112"/>
      <c r="J1582" s="105">
        <f>ROUND(PRODUCT(F1582:I1582),2)</f>
        <v>1</v>
      </c>
      <c r="K1582" s="112"/>
      <c r="L1582" s="111"/>
      <c r="M1582" s="112"/>
      <c r="N1582" s="112"/>
      <c r="O1582" s="111"/>
      <c r="P1582" s="112"/>
      <c r="Q1582" s="112"/>
      <c r="S1582" s="112"/>
      <c r="T1582" s="70"/>
    </row>
    <row r="1583" spans="1:21" s="116" customFormat="1" x14ac:dyDescent="0.35">
      <c r="A1583" s="107"/>
      <c r="B1583" s="107"/>
      <c r="C1583" s="107"/>
      <c r="D1583" s="128" t="s">
        <v>1209</v>
      </c>
      <c r="E1583" s="107"/>
      <c r="F1583" s="112">
        <v>1</v>
      </c>
      <c r="G1583" s="112"/>
      <c r="H1583" s="112"/>
      <c r="I1583" s="112"/>
      <c r="J1583" s="105">
        <f>ROUND(PRODUCT(F1583:I1583),2)</f>
        <v>1</v>
      </c>
      <c r="K1583" s="112"/>
      <c r="L1583" s="111"/>
      <c r="M1583" s="112"/>
      <c r="N1583" s="112"/>
      <c r="O1583" s="111"/>
      <c r="P1583" s="112"/>
      <c r="Q1583" s="112"/>
      <c r="S1583" s="112"/>
      <c r="T1583" s="70"/>
    </row>
    <row r="1584" spans="1:21" s="116" customFormat="1" x14ac:dyDescent="0.35">
      <c r="A1584" s="107"/>
      <c r="B1584" s="107"/>
      <c r="C1584" s="107"/>
      <c r="D1584" s="128" t="s">
        <v>1184</v>
      </c>
      <c r="E1584" s="107"/>
      <c r="F1584" s="112">
        <v>2</v>
      </c>
      <c r="G1584" s="112"/>
      <c r="H1584" s="112"/>
      <c r="I1584" s="112"/>
      <c r="J1584" s="105">
        <f>ROUND(PRODUCT(F1584:I1584),2)</f>
        <v>2</v>
      </c>
      <c r="K1584" s="112"/>
      <c r="L1584" s="111"/>
      <c r="M1584" s="112"/>
      <c r="N1584" s="112"/>
      <c r="O1584" s="111"/>
      <c r="P1584" s="112"/>
      <c r="Q1584" s="112"/>
      <c r="S1584" s="112"/>
      <c r="T1584" s="70"/>
    </row>
    <row r="1585" spans="1:21" s="70" customFormat="1" x14ac:dyDescent="0.35">
      <c r="A1585" s="102"/>
      <c r="B1585" s="102"/>
      <c r="C1585" s="102"/>
      <c r="D1585" s="121" t="str">
        <f>"Total item "&amp;A1581</f>
        <v>Total item 11.16</v>
      </c>
      <c r="E1585" s="104"/>
      <c r="F1585" s="105"/>
      <c r="G1585" s="105"/>
      <c r="H1585" s="105"/>
      <c r="I1585" s="105"/>
      <c r="J1585" s="98">
        <f>SUM(J1582:J1584)</f>
        <v>4</v>
      </c>
      <c r="K1585" s="105"/>
      <c r="L1585" s="105"/>
      <c r="M1585" s="105"/>
      <c r="N1585" s="105"/>
      <c r="O1585" s="105"/>
      <c r="P1585" s="105"/>
      <c r="Q1585" s="105"/>
      <c r="S1585" s="105"/>
    </row>
    <row r="1586" spans="1:21" x14ac:dyDescent="0.35">
      <c r="A1586" s="139"/>
      <c r="B1586" s="88"/>
      <c r="C1586" s="88"/>
      <c r="D1586" s="132"/>
      <c r="E1586" s="133"/>
      <c r="F1586" s="91"/>
      <c r="G1586" s="91"/>
      <c r="H1586" s="91"/>
      <c r="I1586" s="91"/>
      <c r="J1586" s="90"/>
      <c r="K1586" s="91"/>
      <c r="L1586" s="136"/>
      <c r="M1586" s="91"/>
      <c r="N1586" s="91"/>
      <c r="O1586" s="91"/>
      <c r="P1586" s="91"/>
      <c r="Q1586" s="91"/>
      <c r="S1586" s="91"/>
      <c r="T1586" s="144"/>
      <c r="U1586" s="144"/>
    </row>
    <row r="1587" spans="1:21" s="116" customFormat="1" ht="42" customHeight="1" x14ac:dyDescent="0.35">
      <c r="A1587" s="107" t="s">
        <v>623</v>
      </c>
      <c r="B1587" s="107" t="s">
        <v>711</v>
      </c>
      <c r="C1587" s="108" t="s">
        <v>1204</v>
      </c>
      <c r="D1587" s="109" t="s">
        <v>1203</v>
      </c>
      <c r="E1587" s="107" t="s">
        <v>80</v>
      </c>
      <c r="F1587" s="162"/>
      <c r="G1587" s="162"/>
      <c r="H1587" s="162"/>
      <c r="I1587" s="111"/>
      <c r="J1587" s="111"/>
      <c r="K1587" s="112">
        <f>J1589</f>
        <v>1</v>
      </c>
      <c r="L1587" s="112">
        <v>164.2</v>
      </c>
      <c r="M1587" s="112">
        <f>ROUND(L1587*(1+$N$10),2)</f>
        <v>207.93</v>
      </c>
      <c r="N1587" s="112">
        <f>TRUNC($K1587*M1587,2)</f>
        <v>207.93</v>
      </c>
      <c r="O1587" s="112">
        <v>164.2</v>
      </c>
      <c r="P1587" s="112">
        <f>ROUND(O1587*(1+$Q$10),2)</f>
        <v>197.86</v>
      </c>
      <c r="Q1587" s="112">
        <f>TRUNC($K1587*P1587,2)</f>
        <v>197.86</v>
      </c>
      <c r="R1587" s="113"/>
      <c r="S1587" s="112"/>
    </row>
    <row r="1588" spans="1:21" s="116" customFormat="1" x14ac:dyDescent="0.35">
      <c r="A1588" s="107"/>
      <c r="B1588" s="107"/>
      <c r="C1588" s="108"/>
      <c r="D1588" s="128" t="s">
        <v>1184</v>
      </c>
      <c r="E1588" s="107"/>
      <c r="F1588" s="112">
        <v>1</v>
      </c>
      <c r="G1588" s="112"/>
      <c r="H1588" s="112"/>
      <c r="I1588" s="112"/>
      <c r="J1588" s="112">
        <f>ROUND(PRODUCT(F1588:I1588),2)</f>
        <v>1</v>
      </c>
      <c r="K1588" s="112"/>
      <c r="L1588" s="112"/>
      <c r="M1588" s="112"/>
      <c r="N1588" s="112"/>
      <c r="O1588" s="112"/>
      <c r="P1588" s="112"/>
      <c r="Q1588" s="112"/>
      <c r="S1588" s="112"/>
    </row>
    <row r="1589" spans="1:21" s="70" customFormat="1" x14ac:dyDescent="0.35">
      <c r="A1589" s="102"/>
      <c r="B1589" s="102"/>
      <c r="C1589" s="102"/>
      <c r="D1589" s="121" t="str">
        <f>"Total item "&amp;A1587</f>
        <v>Total item 11.17</v>
      </c>
      <c r="E1589" s="104"/>
      <c r="F1589" s="105"/>
      <c r="G1589" s="105"/>
      <c r="H1589" s="105"/>
      <c r="I1589" s="105"/>
      <c r="J1589" s="98">
        <f>SUM(J1588:J1588)</f>
        <v>1</v>
      </c>
      <c r="K1589" s="105"/>
      <c r="L1589" s="105"/>
      <c r="M1589" s="105"/>
      <c r="N1589" s="105"/>
      <c r="O1589" s="105"/>
      <c r="P1589" s="105"/>
      <c r="Q1589" s="105"/>
      <c r="S1589" s="105"/>
    </row>
    <row r="1590" spans="1:21" x14ac:dyDescent="0.35">
      <c r="A1590" s="139"/>
      <c r="B1590" s="88"/>
      <c r="C1590" s="88"/>
      <c r="D1590" s="132"/>
      <c r="E1590" s="133"/>
      <c r="F1590" s="91"/>
      <c r="G1590" s="91"/>
      <c r="H1590" s="91"/>
      <c r="I1590" s="91"/>
      <c r="J1590" s="90"/>
      <c r="K1590" s="91"/>
      <c r="L1590" s="136"/>
      <c r="M1590" s="91"/>
      <c r="N1590" s="91"/>
      <c r="O1590" s="91"/>
      <c r="P1590" s="91"/>
      <c r="Q1590" s="91"/>
      <c r="S1590" s="91"/>
      <c r="T1590" s="144"/>
      <c r="U1590" s="144"/>
    </row>
    <row r="1591" spans="1:21" s="116" customFormat="1" ht="31.9" customHeight="1" x14ac:dyDescent="0.35">
      <c r="A1591" s="107" t="s">
        <v>624</v>
      </c>
      <c r="B1591" s="107" t="s">
        <v>711</v>
      </c>
      <c r="C1591" s="108" t="s">
        <v>1193</v>
      </c>
      <c r="D1591" s="109" t="s">
        <v>1192</v>
      </c>
      <c r="E1591" s="107" t="s">
        <v>80</v>
      </c>
      <c r="F1591" s="162"/>
      <c r="G1591" s="162"/>
      <c r="H1591" s="162"/>
      <c r="I1591" s="111"/>
      <c r="J1591" s="111"/>
      <c r="K1591" s="112">
        <f>J1595</f>
        <v>4</v>
      </c>
      <c r="L1591" s="112">
        <v>112.44</v>
      </c>
      <c r="M1591" s="112">
        <f>ROUND(L1591*(1+$N$10),2)</f>
        <v>142.38</v>
      </c>
      <c r="N1591" s="112">
        <f>TRUNC($K1591*M1591,2)</f>
        <v>569.52</v>
      </c>
      <c r="O1591" s="112">
        <v>112.44</v>
      </c>
      <c r="P1591" s="112">
        <f>ROUND(O1591*(1+$Q$10),2)</f>
        <v>135.49</v>
      </c>
      <c r="Q1591" s="112">
        <f>TRUNC($K1591*P1591,2)</f>
        <v>541.96</v>
      </c>
      <c r="R1591" s="113"/>
      <c r="S1591" s="112"/>
    </row>
    <row r="1592" spans="1:21" s="116" customFormat="1" x14ac:dyDescent="0.35">
      <c r="A1592" s="107"/>
      <c r="B1592" s="107"/>
      <c r="C1592" s="108"/>
      <c r="D1592" s="128" t="s">
        <v>1185</v>
      </c>
      <c r="E1592" s="107"/>
      <c r="F1592" s="112">
        <v>1</v>
      </c>
      <c r="G1592" s="112"/>
      <c r="H1592" s="112"/>
      <c r="I1592" s="112"/>
      <c r="J1592" s="112">
        <f>ROUND(PRODUCT(F1592:I1592),2)</f>
        <v>1</v>
      </c>
      <c r="K1592" s="112"/>
      <c r="L1592" s="112"/>
      <c r="M1592" s="112"/>
      <c r="N1592" s="112"/>
      <c r="O1592" s="112"/>
      <c r="P1592" s="112"/>
      <c r="Q1592" s="112"/>
      <c r="S1592" s="112"/>
    </row>
    <row r="1593" spans="1:21" s="116" customFormat="1" x14ac:dyDescent="0.35">
      <c r="A1593" s="107"/>
      <c r="B1593" s="107"/>
      <c r="C1593" s="108"/>
      <c r="D1593" s="128" t="s">
        <v>1186</v>
      </c>
      <c r="E1593" s="107"/>
      <c r="F1593" s="112">
        <v>1</v>
      </c>
      <c r="G1593" s="112"/>
      <c r="H1593" s="112"/>
      <c r="I1593" s="112"/>
      <c r="J1593" s="112">
        <f>ROUND(PRODUCT(F1593:I1593),2)</f>
        <v>1</v>
      </c>
      <c r="K1593" s="112"/>
      <c r="L1593" s="112"/>
      <c r="M1593" s="112"/>
      <c r="N1593" s="112"/>
      <c r="O1593" s="112"/>
      <c r="P1593" s="112"/>
      <c r="Q1593" s="112"/>
      <c r="S1593" s="112"/>
    </row>
    <row r="1594" spans="1:21" s="116" customFormat="1" x14ac:dyDescent="0.35">
      <c r="A1594" s="107"/>
      <c r="B1594" s="107"/>
      <c r="C1594" s="108"/>
      <c r="D1594" s="128" t="s">
        <v>1184</v>
      </c>
      <c r="E1594" s="107"/>
      <c r="F1594" s="112">
        <v>2</v>
      </c>
      <c r="G1594" s="112"/>
      <c r="H1594" s="112"/>
      <c r="I1594" s="112"/>
      <c r="J1594" s="112">
        <f>ROUND(PRODUCT(F1594:I1594),2)</f>
        <v>2</v>
      </c>
      <c r="K1594" s="112"/>
      <c r="L1594" s="112"/>
      <c r="M1594" s="112"/>
      <c r="N1594" s="112"/>
      <c r="O1594" s="112"/>
      <c r="P1594" s="112"/>
      <c r="Q1594" s="112"/>
      <c r="S1594" s="112"/>
    </row>
    <row r="1595" spans="1:21" s="70" customFormat="1" x14ac:dyDescent="0.35">
      <c r="A1595" s="102"/>
      <c r="B1595" s="102"/>
      <c r="C1595" s="102"/>
      <c r="D1595" s="121" t="str">
        <f>"Total item "&amp;A1591</f>
        <v>Total item 11.18</v>
      </c>
      <c r="E1595" s="104"/>
      <c r="F1595" s="105"/>
      <c r="G1595" s="105"/>
      <c r="H1595" s="105"/>
      <c r="I1595" s="105"/>
      <c r="J1595" s="98">
        <f>SUM(J1592:J1594)</f>
        <v>4</v>
      </c>
      <c r="K1595" s="105"/>
      <c r="L1595" s="105"/>
      <c r="M1595" s="105"/>
      <c r="N1595" s="105"/>
      <c r="O1595" s="105"/>
      <c r="P1595" s="105"/>
      <c r="Q1595" s="105"/>
      <c r="S1595" s="105"/>
    </row>
    <row r="1596" spans="1:21" x14ac:dyDescent="0.35">
      <c r="A1596" s="139"/>
      <c r="B1596" s="88"/>
      <c r="C1596" s="88"/>
      <c r="D1596" s="132"/>
      <c r="E1596" s="133"/>
      <c r="F1596" s="91"/>
      <c r="G1596" s="91"/>
      <c r="H1596" s="91"/>
      <c r="I1596" s="91"/>
      <c r="J1596" s="90"/>
      <c r="K1596" s="91"/>
      <c r="L1596" s="136"/>
      <c r="M1596" s="91"/>
      <c r="N1596" s="91"/>
      <c r="O1596" s="91"/>
      <c r="P1596" s="91"/>
      <c r="Q1596" s="91"/>
      <c r="S1596" s="91"/>
      <c r="T1596" s="144"/>
      <c r="U1596" s="144"/>
    </row>
    <row r="1597" spans="1:21" s="116" customFormat="1" ht="34.5" customHeight="1" x14ac:dyDescent="0.35">
      <c r="A1597" s="107" t="s">
        <v>625</v>
      </c>
      <c r="B1597" s="107" t="s">
        <v>31</v>
      </c>
      <c r="C1597" s="108" t="s">
        <v>1200</v>
      </c>
      <c r="D1597" s="109" t="s">
        <v>1201</v>
      </c>
      <c r="E1597" s="163" t="s">
        <v>80</v>
      </c>
      <c r="F1597" s="162"/>
      <c r="G1597" s="162"/>
      <c r="H1597" s="162"/>
      <c r="I1597" s="111"/>
      <c r="J1597" s="111"/>
      <c r="K1597" s="112">
        <f>J1600</f>
        <v>5</v>
      </c>
      <c r="L1597" s="112" t="s">
        <v>1202</v>
      </c>
      <c r="M1597" s="112">
        <f>ROUND(L1597*(1+$N$10),2)</f>
        <v>179.52</v>
      </c>
      <c r="N1597" s="112">
        <f>TRUNC($K1597*M1597,2)</f>
        <v>897.6</v>
      </c>
      <c r="O1597" s="112" t="s">
        <v>1202</v>
      </c>
      <c r="P1597" s="112">
        <f>ROUND(O1597*(1+$Q$10),2)</f>
        <v>170.83</v>
      </c>
      <c r="Q1597" s="112">
        <f>TRUNC($K1597*P1597,2)</f>
        <v>854.15</v>
      </c>
      <c r="R1597" s="113"/>
      <c r="S1597" s="112"/>
    </row>
    <row r="1598" spans="1:21" s="116" customFormat="1" x14ac:dyDescent="0.35">
      <c r="A1598" s="107"/>
      <c r="B1598" s="107"/>
      <c r="C1598" s="108"/>
      <c r="D1598" s="128" t="s">
        <v>1209</v>
      </c>
      <c r="E1598" s="107"/>
      <c r="F1598" s="112">
        <v>1</v>
      </c>
      <c r="G1598" s="112"/>
      <c r="H1598" s="112"/>
      <c r="I1598" s="112"/>
      <c r="J1598" s="105">
        <f>ROUND(PRODUCT(F1598:I1598),2)</f>
        <v>1</v>
      </c>
      <c r="K1598" s="112"/>
      <c r="L1598" s="112"/>
      <c r="M1598" s="112"/>
      <c r="N1598" s="112"/>
      <c r="O1598" s="112"/>
      <c r="P1598" s="112"/>
      <c r="Q1598" s="112"/>
      <c r="S1598" s="112"/>
    </row>
    <row r="1599" spans="1:21" s="116" customFormat="1" x14ac:dyDescent="0.35">
      <c r="A1599" s="107"/>
      <c r="B1599" s="107"/>
      <c r="C1599" s="107"/>
      <c r="D1599" s="128" t="s">
        <v>1184</v>
      </c>
      <c r="E1599" s="163"/>
      <c r="F1599" s="112">
        <v>4</v>
      </c>
      <c r="G1599" s="112"/>
      <c r="H1599" s="112"/>
      <c r="I1599" s="112"/>
      <c r="J1599" s="105">
        <f>ROUND(PRODUCT(F1599:I1599),2)</f>
        <v>4</v>
      </c>
      <c r="K1599" s="112"/>
      <c r="L1599" s="111"/>
      <c r="M1599" s="112"/>
      <c r="N1599" s="112"/>
      <c r="O1599" s="111"/>
      <c r="P1599" s="112"/>
      <c r="Q1599" s="112"/>
      <c r="S1599" s="112"/>
      <c r="T1599" s="70"/>
    </row>
    <row r="1600" spans="1:21" s="70" customFormat="1" x14ac:dyDescent="0.35">
      <c r="A1600" s="102"/>
      <c r="B1600" s="102"/>
      <c r="C1600" s="102"/>
      <c r="D1600" s="121" t="str">
        <f>"Total item "&amp;A1597</f>
        <v>Total item 11.19</v>
      </c>
      <c r="E1600" s="164"/>
      <c r="F1600" s="105"/>
      <c r="G1600" s="105"/>
      <c r="H1600" s="105"/>
      <c r="I1600" s="105"/>
      <c r="J1600" s="98">
        <f>SUM(J1598:J1599)</f>
        <v>5</v>
      </c>
      <c r="K1600" s="105"/>
      <c r="L1600" s="105"/>
      <c r="M1600" s="105"/>
      <c r="N1600" s="105"/>
      <c r="O1600" s="105"/>
      <c r="P1600" s="105"/>
      <c r="Q1600" s="105"/>
      <c r="S1600" s="105"/>
    </row>
    <row r="1601" spans="1:21" x14ac:dyDescent="0.35">
      <c r="A1601" s="139"/>
      <c r="B1601" s="88"/>
      <c r="C1601" s="88"/>
      <c r="D1601" s="132"/>
      <c r="E1601" s="320"/>
      <c r="F1601" s="91"/>
      <c r="G1601" s="91"/>
      <c r="H1601" s="91"/>
      <c r="I1601" s="91"/>
      <c r="J1601" s="90"/>
      <c r="K1601" s="91"/>
      <c r="L1601" s="136"/>
      <c r="M1601" s="91"/>
      <c r="N1601" s="91"/>
      <c r="O1601" s="91"/>
      <c r="P1601" s="91"/>
      <c r="Q1601" s="91"/>
      <c r="S1601" s="91"/>
      <c r="T1601" s="144"/>
      <c r="U1601" s="144"/>
    </row>
    <row r="1602" spans="1:21" s="116" customFormat="1" ht="31.5" customHeight="1" x14ac:dyDescent="0.35">
      <c r="A1602" s="107" t="s">
        <v>626</v>
      </c>
      <c r="B1602" s="107" t="s">
        <v>31</v>
      </c>
      <c r="C1602" s="108" t="s">
        <v>1197</v>
      </c>
      <c r="D1602" s="109" t="s">
        <v>1198</v>
      </c>
      <c r="E1602" s="163" t="s">
        <v>80</v>
      </c>
      <c r="F1602" s="162"/>
      <c r="G1602" s="162"/>
      <c r="H1602" s="162"/>
      <c r="I1602" s="111"/>
      <c r="J1602" s="111"/>
      <c r="K1602" s="112">
        <f>J1604</f>
        <v>1</v>
      </c>
      <c r="L1602" s="112" t="s">
        <v>1199</v>
      </c>
      <c r="M1602" s="112">
        <f>ROUND(L1602*(1+$N$10),2)</f>
        <v>298.47000000000003</v>
      </c>
      <c r="N1602" s="112">
        <f>TRUNC($K1602*M1602,2)</f>
        <v>298.47000000000003</v>
      </c>
      <c r="O1602" s="112" t="s">
        <v>1199</v>
      </c>
      <c r="P1602" s="112">
        <f>ROUND(O1602*(1+$Q$10),2)</f>
        <v>284.02</v>
      </c>
      <c r="Q1602" s="112">
        <f>TRUNC($K1602*P1602,2)</f>
        <v>284.02</v>
      </c>
      <c r="R1602" s="113"/>
      <c r="S1602" s="112"/>
    </row>
    <row r="1603" spans="1:21" s="116" customFormat="1" x14ac:dyDescent="0.35">
      <c r="A1603" s="107"/>
      <c r="B1603" s="107"/>
      <c r="C1603" s="107"/>
      <c r="D1603" s="128" t="s">
        <v>1187</v>
      </c>
      <c r="E1603" s="107"/>
      <c r="F1603" s="112">
        <v>1</v>
      </c>
      <c r="G1603" s="112"/>
      <c r="H1603" s="112"/>
      <c r="I1603" s="112"/>
      <c r="J1603" s="105">
        <f>ROUND(PRODUCT(F1603:I1603),2)</f>
        <v>1</v>
      </c>
      <c r="K1603" s="112"/>
      <c r="L1603" s="111"/>
      <c r="M1603" s="112"/>
      <c r="N1603" s="112"/>
      <c r="O1603" s="111"/>
      <c r="P1603" s="112"/>
      <c r="Q1603" s="112"/>
      <c r="S1603" s="112"/>
      <c r="T1603" s="70"/>
    </row>
    <row r="1604" spans="1:21" s="70" customFormat="1" x14ac:dyDescent="0.35">
      <c r="A1604" s="102"/>
      <c r="B1604" s="102"/>
      <c r="C1604" s="102"/>
      <c r="D1604" s="121" t="str">
        <f>"Total item "&amp;A1602</f>
        <v>Total item 11.20</v>
      </c>
      <c r="E1604" s="104"/>
      <c r="F1604" s="105"/>
      <c r="G1604" s="105"/>
      <c r="H1604" s="105"/>
      <c r="I1604" s="105"/>
      <c r="J1604" s="98">
        <f>SUM(J1603:J1603)</f>
        <v>1</v>
      </c>
      <c r="K1604" s="105"/>
      <c r="L1604" s="105"/>
      <c r="M1604" s="105"/>
      <c r="N1604" s="105"/>
      <c r="O1604" s="105"/>
      <c r="P1604" s="105"/>
      <c r="Q1604" s="105"/>
      <c r="S1604" s="105"/>
    </row>
    <row r="1605" spans="1:21" x14ac:dyDescent="0.35">
      <c r="A1605" s="139"/>
      <c r="B1605" s="88"/>
      <c r="C1605" s="88"/>
      <c r="D1605" s="132"/>
      <c r="E1605" s="320"/>
      <c r="F1605" s="91"/>
      <c r="G1605" s="91"/>
      <c r="H1605" s="91"/>
      <c r="I1605" s="91"/>
      <c r="J1605" s="90"/>
      <c r="K1605" s="91"/>
      <c r="L1605" s="136"/>
      <c r="M1605" s="91"/>
      <c r="N1605" s="91"/>
      <c r="O1605" s="91"/>
      <c r="P1605" s="91"/>
      <c r="Q1605" s="91"/>
      <c r="S1605" s="91"/>
      <c r="T1605" s="144"/>
      <c r="U1605" s="144"/>
    </row>
    <row r="1606" spans="1:21" s="116" customFormat="1" ht="31.5" customHeight="1" x14ac:dyDescent="0.35">
      <c r="A1606" s="107" t="s">
        <v>630</v>
      </c>
      <c r="B1606" s="107" t="s">
        <v>31</v>
      </c>
      <c r="C1606" s="108" t="s">
        <v>1194</v>
      </c>
      <c r="D1606" s="109" t="s">
        <v>1195</v>
      </c>
      <c r="E1606" s="163" t="s">
        <v>80</v>
      </c>
      <c r="F1606" s="162"/>
      <c r="G1606" s="162"/>
      <c r="H1606" s="162"/>
      <c r="I1606" s="111"/>
      <c r="J1606" s="111"/>
      <c r="K1606" s="112">
        <f>J1609</f>
        <v>2</v>
      </c>
      <c r="L1606" s="112" t="s">
        <v>1196</v>
      </c>
      <c r="M1606" s="112">
        <f>ROUND(L1606*(1+$N$10),2)</f>
        <v>556.96</v>
      </c>
      <c r="N1606" s="112">
        <f>TRUNC($K1606*M1606,2)</f>
        <v>1113.92</v>
      </c>
      <c r="O1606" s="112" t="s">
        <v>1196</v>
      </c>
      <c r="P1606" s="112">
        <f>ROUND(O1606*(1+$Q$10),2)</f>
        <v>530</v>
      </c>
      <c r="Q1606" s="112">
        <f>TRUNC($K1606*P1606,2)</f>
        <v>1060</v>
      </c>
      <c r="R1606" s="113"/>
      <c r="S1606" s="112"/>
    </row>
    <row r="1607" spans="1:21" s="116" customFormat="1" x14ac:dyDescent="0.35">
      <c r="A1607" s="107"/>
      <c r="B1607" s="107"/>
      <c r="C1607" s="107"/>
      <c r="D1607" s="128" t="s">
        <v>1185</v>
      </c>
      <c r="E1607" s="107"/>
      <c r="F1607" s="112">
        <v>1</v>
      </c>
      <c r="G1607" s="112"/>
      <c r="H1607" s="112"/>
      <c r="I1607" s="112"/>
      <c r="J1607" s="105">
        <f>ROUND(PRODUCT(F1607:I1607),2)</f>
        <v>1</v>
      </c>
      <c r="K1607" s="112"/>
      <c r="L1607" s="111"/>
      <c r="M1607" s="112"/>
      <c r="N1607" s="112"/>
      <c r="O1607" s="111"/>
      <c r="P1607" s="112"/>
      <c r="Q1607" s="112"/>
      <c r="S1607" s="112"/>
      <c r="T1607" s="70"/>
    </row>
    <row r="1608" spans="1:21" s="116" customFormat="1" x14ac:dyDescent="0.35">
      <c r="A1608" s="107"/>
      <c r="B1608" s="107"/>
      <c r="C1608" s="107"/>
      <c r="D1608" s="128" t="s">
        <v>1186</v>
      </c>
      <c r="E1608" s="107"/>
      <c r="F1608" s="112">
        <v>1</v>
      </c>
      <c r="G1608" s="112"/>
      <c r="H1608" s="112"/>
      <c r="I1608" s="112"/>
      <c r="J1608" s="105">
        <f t="shared" ref="J1608" si="163">ROUND(PRODUCT(F1608:I1608),2)</f>
        <v>1</v>
      </c>
      <c r="K1608" s="112"/>
      <c r="L1608" s="111"/>
      <c r="M1608" s="112"/>
      <c r="N1608" s="112"/>
      <c r="O1608" s="111"/>
      <c r="P1608" s="112"/>
      <c r="Q1608" s="112"/>
      <c r="S1608" s="112"/>
      <c r="T1608" s="70"/>
    </row>
    <row r="1609" spans="1:21" s="70" customFormat="1" x14ac:dyDescent="0.35">
      <c r="A1609" s="102"/>
      <c r="B1609" s="102"/>
      <c r="C1609" s="102"/>
      <c r="D1609" s="121" t="str">
        <f>"Total item "&amp;A1606</f>
        <v>Total item 11.21</v>
      </c>
      <c r="E1609" s="104"/>
      <c r="F1609" s="105"/>
      <c r="G1609" s="105"/>
      <c r="H1609" s="105"/>
      <c r="I1609" s="105"/>
      <c r="J1609" s="98">
        <f>SUM(J1607:J1608)</f>
        <v>2</v>
      </c>
      <c r="K1609" s="105"/>
      <c r="L1609" s="105"/>
      <c r="M1609" s="105"/>
      <c r="N1609" s="105"/>
      <c r="O1609" s="105"/>
      <c r="P1609" s="105"/>
      <c r="Q1609" s="105"/>
      <c r="S1609" s="105"/>
    </row>
    <row r="1610" spans="1:21" x14ac:dyDescent="0.35">
      <c r="A1610" s="139"/>
      <c r="B1610" s="88"/>
      <c r="C1610" s="88"/>
      <c r="D1610" s="132"/>
      <c r="E1610" s="133"/>
      <c r="F1610" s="91"/>
      <c r="G1610" s="91"/>
      <c r="H1610" s="91"/>
      <c r="I1610" s="91"/>
      <c r="J1610" s="90"/>
      <c r="K1610" s="91"/>
      <c r="L1610" s="136"/>
      <c r="M1610" s="91"/>
      <c r="N1610" s="91"/>
      <c r="O1610" s="91"/>
      <c r="P1610" s="91"/>
      <c r="Q1610" s="91"/>
      <c r="S1610" s="91"/>
      <c r="T1610" s="144"/>
      <c r="U1610" s="144"/>
    </row>
    <row r="1611" spans="1:21" s="116" customFormat="1" ht="55.15" customHeight="1" x14ac:dyDescent="0.35">
      <c r="A1611" s="107" t="s">
        <v>632</v>
      </c>
      <c r="B1611" s="107" t="s">
        <v>31</v>
      </c>
      <c r="C1611" s="108" t="s">
        <v>1252</v>
      </c>
      <c r="D1611" s="109" t="s">
        <v>1253</v>
      </c>
      <c r="E1611" s="107" t="s">
        <v>80</v>
      </c>
      <c r="F1611" s="162"/>
      <c r="G1611" s="162"/>
      <c r="H1611" s="162"/>
      <c r="I1611" s="111"/>
      <c r="J1611" s="111"/>
      <c r="K1611" s="112">
        <f>J1614</f>
        <v>9</v>
      </c>
      <c r="L1611" s="112" t="s">
        <v>1254</v>
      </c>
      <c r="M1611" s="112">
        <f>ROUND(L1611*(1+$N$10),2)</f>
        <v>194.2</v>
      </c>
      <c r="N1611" s="112">
        <f>TRUNC($K1611*M1611,2)</f>
        <v>1747.8</v>
      </c>
      <c r="O1611" s="112" t="s">
        <v>1255</v>
      </c>
      <c r="P1611" s="112">
        <f>ROUND(O1611*(1+$Q$10),2)</f>
        <v>194.54</v>
      </c>
      <c r="Q1611" s="112">
        <f>TRUNC($K1611*P1611,2)</f>
        <v>1750.86</v>
      </c>
      <c r="R1611" s="113"/>
      <c r="S1611" s="112"/>
    </row>
    <row r="1612" spans="1:21" s="116" customFormat="1" x14ac:dyDescent="0.35">
      <c r="A1612" s="107"/>
      <c r="B1612" s="107"/>
      <c r="C1612" s="107"/>
      <c r="D1612" s="140" t="s">
        <v>1256</v>
      </c>
      <c r="E1612" s="107"/>
      <c r="F1612" s="112">
        <v>4</v>
      </c>
      <c r="G1612" s="112"/>
      <c r="H1612" s="112"/>
      <c r="I1612" s="112"/>
      <c r="J1612" s="105">
        <f>ROUND(PRODUCT(F1612:I1612),2)</f>
        <v>4</v>
      </c>
      <c r="K1612" s="112"/>
      <c r="L1612" s="111"/>
      <c r="M1612" s="112"/>
      <c r="N1612" s="112"/>
      <c r="O1612" s="111"/>
      <c r="P1612" s="112"/>
      <c r="Q1612" s="112"/>
      <c r="S1612" s="112"/>
      <c r="T1612" s="70"/>
    </row>
    <row r="1613" spans="1:21" s="116" customFormat="1" x14ac:dyDescent="0.35">
      <c r="A1613" s="107"/>
      <c r="B1613" s="107"/>
      <c r="C1613" s="107"/>
      <c r="D1613" s="140" t="s">
        <v>1257</v>
      </c>
      <c r="E1613" s="107"/>
      <c r="F1613" s="112">
        <v>5</v>
      </c>
      <c r="G1613" s="112"/>
      <c r="H1613" s="112"/>
      <c r="I1613" s="112"/>
      <c r="J1613" s="105">
        <f>ROUND(PRODUCT(F1613:I1613),2)</f>
        <v>5</v>
      </c>
      <c r="K1613" s="112"/>
      <c r="L1613" s="111"/>
      <c r="M1613" s="112"/>
      <c r="N1613" s="112"/>
      <c r="O1613" s="111"/>
      <c r="P1613" s="112"/>
      <c r="Q1613" s="112"/>
      <c r="S1613" s="112"/>
      <c r="T1613" s="70"/>
    </row>
    <row r="1614" spans="1:21" s="70" customFormat="1" x14ac:dyDescent="0.35">
      <c r="A1614" s="102"/>
      <c r="B1614" s="102"/>
      <c r="C1614" s="102"/>
      <c r="D1614" s="121" t="str">
        <f>"Total item "&amp;A1611</f>
        <v>Total item 11.22</v>
      </c>
      <c r="E1614" s="104"/>
      <c r="F1614" s="105"/>
      <c r="G1614" s="105"/>
      <c r="H1614" s="105"/>
      <c r="I1614" s="105"/>
      <c r="J1614" s="98">
        <f>SUM(J1612:J1613)</f>
        <v>9</v>
      </c>
      <c r="K1614" s="105"/>
      <c r="L1614" s="105"/>
      <c r="M1614" s="105"/>
      <c r="N1614" s="105"/>
      <c r="O1614" s="105"/>
      <c r="P1614" s="105"/>
      <c r="Q1614" s="105"/>
      <c r="S1614" s="105"/>
    </row>
    <row r="1615" spans="1:21" x14ac:dyDescent="0.35">
      <c r="A1615" s="139"/>
      <c r="B1615" s="88"/>
      <c r="C1615" s="88"/>
      <c r="D1615" s="132"/>
      <c r="E1615" s="133"/>
      <c r="F1615" s="91"/>
      <c r="G1615" s="91"/>
      <c r="H1615" s="91"/>
      <c r="I1615" s="91"/>
      <c r="J1615" s="90"/>
      <c r="K1615" s="91"/>
      <c r="L1615" s="91"/>
      <c r="M1615" s="91"/>
      <c r="N1615" s="91"/>
      <c r="O1615" s="91"/>
      <c r="P1615" s="91"/>
      <c r="Q1615" s="91"/>
      <c r="S1615" s="91"/>
      <c r="T1615" s="144"/>
      <c r="U1615" s="144"/>
    </row>
    <row r="1616" spans="1:21" s="116" customFormat="1" ht="31.5" customHeight="1" x14ac:dyDescent="0.35">
      <c r="A1616" s="107" t="s">
        <v>633</v>
      </c>
      <c r="B1616" s="107" t="s">
        <v>31</v>
      </c>
      <c r="C1616" s="108" t="s">
        <v>460</v>
      </c>
      <c r="D1616" s="109" t="s">
        <v>461</v>
      </c>
      <c r="E1616" s="107" t="s">
        <v>80</v>
      </c>
      <c r="F1616" s="162"/>
      <c r="G1616" s="162"/>
      <c r="H1616" s="162"/>
      <c r="I1616" s="111"/>
      <c r="J1616" s="111"/>
      <c r="K1616" s="112">
        <f>J1619</f>
        <v>9</v>
      </c>
      <c r="L1616" s="112" t="s">
        <v>828</v>
      </c>
      <c r="M1616" s="112">
        <f>ROUND(L1616*(1+$N$10),2)</f>
        <v>135.79</v>
      </c>
      <c r="N1616" s="112">
        <f>TRUNC($K1616*M1616,2)</f>
        <v>1222.1099999999999</v>
      </c>
      <c r="O1616" s="112" t="s">
        <v>829</v>
      </c>
      <c r="P1616" s="112">
        <f>ROUND(O1616*(1+$Q$10),2)</f>
        <v>130.47</v>
      </c>
      <c r="Q1616" s="112">
        <f>TRUNC($K1616*P1616,2)</f>
        <v>1174.23</v>
      </c>
      <c r="R1616" s="113"/>
      <c r="S1616" s="112"/>
    </row>
    <row r="1617" spans="1:21" s="116" customFormat="1" x14ac:dyDescent="0.35">
      <c r="A1617" s="107"/>
      <c r="B1617" s="107"/>
      <c r="C1617" s="107"/>
      <c r="D1617" s="140" t="s">
        <v>1256</v>
      </c>
      <c r="E1617" s="107"/>
      <c r="F1617" s="112">
        <v>4</v>
      </c>
      <c r="G1617" s="112"/>
      <c r="H1617" s="112"/>
      <c r="I1617" s="112"/>
      <c r="J1617" s="105">
        <f>ROUND(PRODUCT(F1617:I1617),2)</f>
        <v>4</v>
      </c>
      <c r="K1617" s="112"/>
      <c r="L1617" s="111"/>
      <c r="M1617" s="112"/>
      <c r="N1617" s="112"/>
      <c r="O1617" s="111"/>
      <c r="P1617" s="112"/>
      <c r="Q1617" s="112"/>
      <c r="S1617" s="112"/>
      <c r="T1617" s="70"/>
    </row>
    <row r="1618" spans="1:21" s="116" customFormat="1" x14ac:dyDescent="0.35">
      <c r="A1618" s="107"/>
      <c r="B1618" s="107"/>
      <c r="C1618" s="107"/>
      <c r="D1618" s="140" t="s">
        <v>1257</v>
      </c>
      <c r="E1618" s="107"/>
      <c r="F1618" s="112">
        <v>5</v>
      </c>
      <c r="G1618" s="112"/>
      <c r="H1618" s="112"/>
      <c r="I1618" s="112"/>
      <c r="J1618" s="105">
        <f>ROUND(PRODUCT(F1618:I1618),2)</f>
        <v>5</v>
      </c>
      <c r="K1618" s="112"/>
      <c r="L1618" s="111"/>
      <c r="M1618" s="112"/>
      <c r="N1618" s="112"/>
      <c r="O1618" s="111"/>
      <c r="P1618" s="112"/>
      <c r="Q1618" s="112"/>
      <c r="S1618" s="112"/>
      <c r="T1618" s="70"/>
    </row>
    <row r="1619" spans="1:21" s="70" customFormat="1" x14ac:dyDescent="0.35">
      <c r="A1619" s="102"/>
      <c r="B1619" s="102"/>
      <c r="C1619" s="102"/>
      <c r="D1619" s="121" t="str">
        <f>"Total item "&amp;A1616</f>
        <v>Total item 11.23</v>
      </c>
      <c r="E1619" s="104"/>
      <c r="F1619" s="105"/>
      <c r="G1619" s="105"/>
      <c r="H1619" s="105"/>
      <c r="I1619" s="105"/>
      <c r="J1619" s="98">
        <f>SUM(J1617:J1618)</f>
        <v>9</v>
      </c>
      <c r="K1619" s="105"/>
      <c r="L1619" s="105"/>
      <c r="M1619" s="105"/>
      <c r="N1619" s="105"/>
      <c r="O1619" s="105"/>
      <c r="P1619" s="105"/>
      <c r="Q1619" s="105"/>
      <c r="S1619" s="105"/>
    </row>
    <row r="1620" spans="1:21" x14ac:dyDescent="0.35">
      <c r="A1620" s="139"/>
      <c r="B1620" s="88"/>
      <c r="C1620" s="88"/>
      <c r="D1620" s="132"/>
      <c r="E1620" s="133"/>
      <c r="F1620" s="91"/>
      <c r="G1620" s="91"/>
      <c r="H1620" s="91"/>
      <c r="I1620" s="91"/>
      <c r="J1620" s="90"/>
      <c r="K1620" s="91"/>
      <c r="L1620" s="91"/>
      <c r="M1620" s="91"/>
      <c r="N1620" s="91"/>
      <c r="O1620" s="91"/>
      <c r="P1620" s="91"/>
      <c r="Q1620" s="91"/>
      <c r="S1620" s="91"/>
      <c r="T1620" s="144"/>
      <c r="U1620" s="144"/>
    </row>
    <row r="1621" spans="1:21" s="116" customFormat="1" ht="31.5" customHeight="1" x14ac:dyDescent="0.35">
      <c r="A1621" s="107" t="s">
        <v>634</v>
      </c>
      <c r="B1621" s="107" t="s">
        <v>31</v>
      </c>
      <c r="C1621" s="108" t="s">
        <v>1205</v>
      </c>
      <c r="D1621" s="109" t="s">
        <v>1206</v>
      </c>
      <c r="E1621" s="107" t="s">
        <v>81</v>
      </c>
      <c r="F1621" s="162"/>
      <c r="G1621" s="162"/>
      <c r="H1621" s="162"/>
      <c r="I1621" s="111"/>
      <c r="J1621" s="111"/>
      <c r="K1621" s="112">
        <f>J1624</f>
        <v>20</v>
      </c>
      <c r="L1621" s="112" t="s">
        <v>1267</v>
      </c>
      <c r="M1621" s="112">
        <f>ROUND(L1621*(1+$N$10),2)</f>
        <v>75.53</v>
      </c>
      <c r="N1621" s="112">
        <f>TRUNC($K1621*M1621,2)</f>
        <v>1510.6</v>
      </c>
      <c r="O1621" s="112" t="s">
        <v>1268</v>
      </c>
      <c r="P1621" s="112">
        <f>ROUND(O1621*(1+$Q$10),2)</f>
        <v>72.05</v>
      </c>
      <c r="Q1621" s="112">
        <f>TRUNC($K1621*P1621,2)</f>
        <v>1441</v>
      </c>
      <c r="R1621" s="113"/>
      <c r="S1621" s="112"/>
    </row>
    <row r="1622" spans="1:21" s="116" customFormat="1" x14ac:dyDescent="0.35">
      <c r="A1622" s="107"/>
      <c r="B1622" s="107"/>
      <c r="C1622" s="107"/>
      <c r="D1622" s="140" t="s">
        <v>1256</v>
      </c>
      <c r="E1622" s="107"/>
      <c r="F1622" s="112">
        <v>13</v>
      </c>
      <c r="G1622" s="112"/>
      <c r="H1622" s="112"/>
      <c r="I1622" s="112"/>
      <c r="J1622" s="105">
        <f>ROUND(PRODUCT(F1622:I1622),2)</f>
        <v>13</v>
      </c>
      <c r="K1622" s="112"/>
      <c r="L1622" s="111"/>
      <c r="M1622" s="112"/>
      <c r="N1622" s="112"/>
      <c r="O1622" s="111"/>
      <c r="P1622" s="112"/>
      <c r="Q1622" s="112"/>
      <c r="S1622" s="112"/>
      <c r="T1622" s="70"/>
    </row>
    <row r="1623" spans="1:21" s="116" customFormat="1" x14ac:dyDescent="0.35">
      <c r="A1623" s="107"/>
      <c r="B1623" s="107"/>
      <c r="C1623" s="107"/>
      <c r="D1623" s="140" t="s">
        <v>1257</v>
      </c>
      <c r="E1623" s="107"/>
      <c r="F1623" s="112">
        <v>7</v>
      </c>
      <c r="G1623" s="112"/>
      <c r="H1623" s="112"/>
      <c r="I1623" s="112"/>
      <c r="J1623" s="105">
        <f>ROUND(PRODUCT(F1623:I1623),2)</f>
        <v>7</v>
      </c>
      <c r="K1623" s="112"/>
      <c r="L1623" s="111"/>
      <c r="M1623" s="112"/>
      <c r="N1623" s="112"/>
      <c r="O1623" s="111"/>
      <c r="P1623" s="112"/>
      <c r="Q1623" s="112"/>
      <c r="S1623" s="112"/>
      <c r="T1623" s="70"/>
    </row>
    <row r="1624" spans="1:21" s="70" customFormat="1" x14ac:dyDescent="0.35">
      <c r="A1624" s="102"/>
      <c r="B1624" s="102"/>
      <c r="C1624" s="102"/>
      <c r="D1624" s="121" t="str">
        <f>"Total item "&amp;A1621</f>
        <v>Total item 11.24</v>
      </c>
      <c r="E1624" s="104"/>
      <c r="F1624" s="105"/>
      <c r="G1624" s="105"/>
      <c r="H1624" s="105"/>
      <c r="I1624" s="105"/>
      <c r="J1624" s="98">
        <f>SUM(J1622:J1623)</f>
        <v>20</v>
      </c>
      <c r="K1624" s="105"/>
      <c r="L1624" s="105"/>
      <c r="M1624" s="105"/>
      <c r="N1624" s="105"/>
      <c r="O1624" s="105"/>
      <c r="P1624" s="105"/>
      <c r="Q1624" s="105"/>
      <c r="S1624" s="105"/>
    </row>
    <row r="1625" spans="1:21" s="70" customFormat="1" x14ac:dyDescent="0.35">
      <c r="A1625" s="101"/>
      <c r="B1625" s="102"/>
      <c r="C1625" s="102"/>
      <c r="D1625" s="121"/>
      <c r="E1625" s="104"/>
      <c r="F1625" s="105"/>
      <c r="G1625" s="105"/>
      <c r="H1625" s="105"/>
      <c r="I1625" s="105"/>
      <c r="J1625" s="106"/>
      <c r="K1625" s="105"/>
      <c r="L1625" s="105"/>
      <c r="M1625" s="105"/>
      <c r="N1625" s="105"/>
      <c r="O1625" s="105"/>
      <c r="P1625" s="105"/>
      <c r="Q1625" s="105"/>
      <c r="S1625" s="105"/>
      <c r="T1625" s="78"/>
    </row>
    <row r="1626" spans="1:21" s="116" customFormat="1" ht="42.75" customHeight="1" x14ac:dyDescent="0.35">
      <c r="A1626" s="107" t="s">
        <v>635</v>
      </c>
      <c r="B1626" s="107" t="s">
        <v>123</v>
      </c>
      <c r="C1626" s="108">
        <v>21</v>
      </c>
      <c r="D1626" s="109" t="s">
        <v>1214</v>
      </c>
      <c r="E1626" s="107" t="s">
        <v>80</v>
      </c>
      <c r="F1626" s="105"/>
      <c r="G1626" s="111"/>
      <c r="H1626" s="111"/>
      <c r="I1626" s="111"/>
      <c r="J1626" s="111"/>
      <c r="K1626" s="112">
        <f>J1628</f>
        <v>1</v>
      </c>
      <c r="L1626" s="112" t="e">
        <f>COMPOSIÇÕES!#REF!</f>
        <v>#REF!</v>
      </c>
      <c r="M1626" s="112" t="e">
        <f>ROUND(L1626*(1+$N$10),2)</f>
        <v>#REF!</v>
      </c>
      <c r="N1626" s="112" t="e">
        <f>TRUNC($K1626*M1626,2)</f>
        <v>#REF!</v>
      </c>
      <c r="O1626" s="112" t="e">
        <f>COMPOSIÇÕES!#REF!</f>
        <v>#REF!</v>
      </c>
      <c r="P1626" s="112" t="e">
        <f>ROUND(O1626*(1+$Q$10),2)</f>
        <v>#REF!</v>
      </c>
      <c r="Q1626" s="112" t="e">
        <f>TRUNC($K1626*P1626,2)</f>
        <v>#REF!</v>
      </c>
      <c r="R1626" s="113"/>
      <c r="S1626" s="112"/>
    </row>
    <row r="1627" spans="1:21" s="116" customFormat="1" ht="39" x14ac:dyDescent="0.35">
      <c r="A1627" s="107"/>
      <c r="B1627" s="107"/>
      <c r="C1627" s="107"/>
      <c r="D1627" s="128" t="s">
        <v>631</v>
      </c>
      <c r="E1627" s="118"/>
      <c r="F1627" s="112">
        <v>1</v>
      </c>
      <c r="G1627" s="112"/>
      <c r="H1627" s="112"/>
      <c r="I1627" s="112"/>
      <c r="J1627" s="105">
        <f t="shared" ref="J1627" si="164">ROUND(PRODUCT(F1627:I1627),2)</f>
        <v>1</v>
      </c>
      <c r="K1627" s="112"/>
      <c r="L1627" s="111"/>
      <c r="M1627" s="112"/>
      <c r="N1627" s="112"/>
      <c r="O1627" s="111"/>
      <c r="P1627" s="112"/>
      <c r="Q1627" s="112"/>
      <c r="S1627" s="112"/>
      <c r="T1627" s="70"/>
    </row>
    <row r="1628" spans="1:21" s="70" customFormat="1" x14ac:dyDescent="0.35">
      <c r="A1628" s="102"/>
      <c r="B1628" s="102"/>
      <c r="C1628" s="102"/>
      <c r="D1628" s="121" t="str">
        <f>"Total item "&amp;A1626</f>
        <v>Total item 11.25</v>
      </c>
      <c r="E1628" s="104"/>
      <c r="F1628" s="105"/>
      <c r="G1628" s="105"/>
      <c r="H1628" s="105"/>
      <c r="I1628" s="105"/>
      <c r="J1628" s="98">
        <f>SUM(J1627:J1627)</f>
        <v>1</v>
      </c>
      <c r="K1628" s="105"/>
      <c r="L1628" s="105"/>
      <c r="M1628" s="105"/>
      <c r="N1628" s="105"/>
      <c r="O1628" s="105"/>
      <c r="P1628" s="105"/>
      <c r="Q1628" s="105"/>
      <c r="S1628" s="105"/>
    </row>
    <row r="1629" spans="1:21" x14ac:dyDescent="0.35">
      <c r="A1629" s="139"/>
      <c r="B1629" s="88"/>
      <c r="C1629" s="88"/>
      <c r="D1629" s="132"/>
      <c r="E1629" s="133"/>
      <c r="F1629" s="91"/>
      <c r="G1629" s="91"/>
      <c r="H1629" s="91"/>
      <c r="I1629" s="91"/>
      <c r="J1629" s="90"/>
      <c r="K1629" s="91"/>
      <c r="L1629" s="91"/>
      <c r="M1629" s="91"/>
      <c r="N1629" s="91"/>
      <c r="O1629" s="91"/>
      <c r="P1629" s="91"/>
      <c r="Q1629" s="91"/>
      <c r="S1629" s="91"/>
      <c r="T1629" s="144"/>
    </row>
    <row r="1630" spans="1:21" s="116" customFormat="1" ht="45.65" customHeight="1" x14ac:dyDescent="0.35">
      <c r="A1630" s="107" t="s">
        <v>636</v>
      </c>
      <c r="B1630" s="107" t="s">
        <v>31</v>
      </c>
      <c r="C1630" s="108" t="s">
        <v>1215</v>
      </c>
      <c r="D1630" s="109" t="s">
        <v>1216</v>
      </c>
      <c r="E1630" s="107" t="s">
        <v>81</v>
      </c>
      <c r="F1630" s="105" t="s">
        <v>1225</v>
      </c>
      <c r="G1630" s="111"/>
      <c r="H1630" s="111"/>
      <c r="I1630" s="111"/>
      <c r="J1630" s="111"/>
      <c r="K1630" s="112">
        <f>J1638</f>
        <v>344</v>
      </c>
      <c r="L1630" s="112" t="s">
        <v>1217</v>
      </c>
      <c r="M1630" s="112">
        <f>ROUND(L1630*(1+$N$10),2)</f>
        <v>9.18</v>
      </c>
      <c r="N1630" s="112">
        <f>TRUNC($K1630*M1630,2)</f>
        <v>3157.92</v>
      </c>
      <c r="O1630" s="112" t="s">
        <v>1218</v>
      </c>
      <c r="P1630" s="112">
        <f>ROUND(O1630*(1+$Q$10),2)</f>
        <v>8.93</v>
      </c>
      <c r="Q1630" s="112">
        <f>TRUNC($K1630*P1630,2)</f>
        <v>3071.92</v>
      </c>
      <c r="R1630" s="113"/>
      <c r="S1630" s="112"/>
    </row>
    <row r="1631" spans="1:21" s="116" customFormat="1" x14ac:dyDescent="0.35">
      <c r="A1631" s="107"/>
      <c r="B1631" s="107"/>
      <c r="C1631" s="107"/>
      <c r="D1631" s="128" t="s">
        <v>1219</v>
      </c>
      <c r="E1631" s="118"/>
      <c r="F1631" s="112"/>
      <c r="G1631" s="112"/>
      <c r="H1631" s="112"/>
      <c r="I1631" s="112"/>
      <c r="J1631" s="105">
        <f t="shared" ref="J1631:J1637" si="165">ROUND(PRODUCT(F1631:I1631),2)</f>
        <v>0</v>
      </c>
      <c r="K1631" s="112"/>
      <c r="L1631" s="111"/>
      <c r="M1631" s="112"/>
      <c r="N1631" s="112"/>
      <c r="O1631" s="111"/>
      <c r="P1631" s="112"/>
      <c r="Q1631" s="112"/>
      <c r="S1631" s="112"/>
      <c r="T1631" s="70"/>
    </row>
    <row r="1632" spans="1:21" s="116" customFormat="1" x14ac:dyDescent="0.35">
      <c r="A1632" s="107"/>
      <c r="B1632" s="107"/>
      <c r="C1632" s="107"/>
      <c r="D1632" s="128" t="s">
        <v>1220</v>
      </c>
      <c r="E1632" s="118"/>
      <c r="F1632" s="112">
        <v>2</v>
      </c>
      <c r="G1632" s="112">
        <v>30</v>
      </c>
      <c r="H1632" s="112"/>
      <c r="I1632" s="112"/>
      <c r="J1632" s="105">
        <f t="shared" si="165"/>
        <v>60</v>
      </c>
      <c r="K1632" s="112"/>
      <c r="L1632" s="111"/>
      <c r="M1632" s="112"/>
      <c r="N1632" s="112"/>
      <c r="O1632" s="111"/>
      <c r="P1632" s="112"/>
      <c r="Q1632" s="112"/>
      <c r="S1632" s="112"/>
      <c r="T1632" s="70"/>
    </row>
    <row r="1633" spans="1:20" s="116" customFormat="1" x14ac:dyDescent="0.35">
      <c r="A1633" s="107"/>
      <c r="B1633" s="107"/>
      <c r="C1633" s="107"/>
      <c r="D1633" s="128" t="s">
        <v>1221</v>
      </c>
      <c r="E1633" s="118"/>
      <c r="F1633" s="112">
        <v>2</v>
      </c>
      <c r="G1633" s="112">
        <v>25</v>
      </c>
      <c r="H1633" s="112"/>
      <c r="I1633" s="112"/>
      <c r="J1633" s="105">
        <f t="shared" si="165"/>
        <v>50</v>
      </c>
      <c r="K1633" s="112"/>
      <c r="L1633" s="111"/>
      <c r="M1633" s="112"/>
      <c r="N1633" s="112"/>
      <c r="O1633" s="111"/>
      <c r="P1633" s="112"/>
      <c r="Q1633" s="112"/>
      <c r="S1633" s="112"/>
      <c r="T1633" s="70"/>
    </row>
    <row r="1634" spans="1:20" s="116" customFormat="1" x14ac:dyDescent="0.35">
      <c r="A1634" s="107"/>
      <c r="B1634" s="107"/>
      <c r="C1634" s="107"/>
      <c r="D1634" s="128" t="s">
        <v>1222</v>
      </c>
      <c r="E1634" s="118"/>
      <c r="F1634" s="112">
        <v>2</v>
      </c>
      <c r="G1634" s="112">
        <v>20</v>
      </c>
      <c r="H1634" s="112"/>
      <c r="I1634" s="112"/>
      <c r="J1634" s="105">
        <f t="shared" si="165"/>
        <v>40</v>
      </c>
      <c r="K1634" s="112"/>
      <c r="L1634" s="111"/>
      <c r="M1634" s="112"/>
      <c r="N1634" s="112"/>
      <c r="O1634" s="111"/>
      <c r="P1634" s="112"/>
      <c r="Q1634" s="112"/>
      <c r="S1634" s="112"/>
      <c r="T1634" s="70"/>
    </row>
    <row r="1635" spans="1:20" s="116" customFormat="1" x14ac:dyDescent="0.35">
      <c r="A1635" s="107"/>
      <c r="B1635" s="107"/>
      <c r="C1635" s="107"/>
      <c r="D1635" s="128" t="s">
        <v>1223</v>
      </c>
      <c r="E1635" s="118"/>
      <c r="F1635" s="112">
        <v>2</v>
      </c>
      <c r="G1635" s="112">
        <v>25</v>
      </c>
      <c r="H1635" s="112"/>
      <c r="I1635" s="112"/>
      <c r="J1635" s="105">
        <f t="shared" si="165"/>
        <v>50</v>
      </c>
      <c r="K1635" s="112"/>
      <c r="L1635" s="111"/>
      <c r="M1635" s="112"/>
      <c r="N1635" s="112"/>
      <c r="O1635" s="111"/>
      <c r="P1635" s="112"/>
      <c r="Q1635" s="112"/>
      <c r="S1635" s="112"/>
      <c r="T1635" s="70"/>
    </row>
    <row r="1636" spans="1:20" s="116" customFormat="1" x14ac:dyDescent="0.35">
      <c r="A1636" s="107"/>
      <c r="B1636" s="107"/>
      <c r="C1636" s="107"/>
      <c r="D1636" s="128" t="s">
        <v>1224</v>
      </c>
      <c r="E1636" s="118"/>
      <c r="F1636" s="112">
        <v>2</v>
      </c>
      <c r="G1636" s="112">
        <v>30</v>
      </c>
      <c r="H1636" s="112"/>
      <c r="I1636" s="112"/>
      <c r="J1636" s="105">
        <f t="shared" si="165"/>
        <v>60</v>
      </c>
      <c r="K1636" s="112"/>
      <c r="L1636" s="111"/>
      <c r="M1636" s="112"/>
      <c r="N1636" s="112"/>
      <c r="O1636" s="111"/>
      <c r="P1636" s="112"/>
      <c r="Q1636" s="112"/>
      <c r="S1636" s="112"/>
      <c r="T1636" s="70"/>
    </row>
    <row r="1637" spans="1:20" s="116" customFormat="1" ht="12.65" customHeight="1" x14ac:dyDescent="0.35">
      <c r="A1637" s="107"/>
      <c r="B1637" s="107"/>
      <c r="C1637" s="107"/>
      <c r="D1637" s="128" t="s">
        <v>1226</v>
      </c>
      <c r="E1637" s="118"/>
      <c r="F1637" s="112"/>
      <c r="G1637" s="112">
        <f>75+9</f>
        <v>84</v>
      </c>
      <c r="H1637" s="112"/>
      <c r="I1637" s="112"/>
      <c r="J1637" s="105">
        <f t="shared" si="165"/>
        <v>84</v>
      </c>
      <c r="K1637" s="112"/>
      <c r="L1637" s="111"/>
      <c r="M1637" s="112"/>
      <c r="N1637" s="112"/>
      <c r="O1637" s="111"/>
      <c r="P1637" s="112"/>
      <c r="Q1637" s="112"/>
      <c r="S1637" s="112"/>
      <c r="T1637" s="70"/>
    </row>
    <row r="1638" spans="1:20" s="70" customFormat="1" x14ac:dyDescent="0.35">
      <c r="A1638" s="102"/>
      <c r="B1638" s="102"/>
      <c r="C1638" s="102"/>
      <c r="D1638" s="121" t="str">
        <f>"Total item "&amp;A1630</f>
        <v>Total item 11.26</v>
      </c>
      <c r="E1638" s="104"/>
      <c r="F1638" s="105"/>
      <c r="G1638" s="105"/>
      <c r="H1638" s="105"/>
      <c r="I1638" s="105"/>
      <c r="J1638" s="98">
        <f>SUM(J1631:J1637)</f>
        <v>344</v>
      </c>
      <c r="K1638" s="105"/>
      <c r="L1638" s="105"/>
      <c r="M1638" s="105"/>
      <c r="N1638" s="105"/>
      <c r="O1638" s="105"/>
      <c r="P1638" s="105"/>
      <c r="Q1638" s="105"/>
      <c r="S1638" s="105"/>
    </row>
    <row r="1639" spans="1:20" x14ac:dyDescent="0.35">
      <c r="A1639" s="139"/>
      <c r="B1639" s="88"/>
      <c r="C1639" s="88"/>
      <c r="D1639" s="132"/>
      <c r="E1639" s="133"/>
      <c r="F1639" s="91"/>
      <c r="G1639" s="91"/>
      <c r="H1639" s="91"/>
      <c r="I1639" s="91"/>
      <c r="J1639" s="90"/>
      <c r="K1639" s="91"/>
      <c r="L1639" s="91"/>
      <c r="M1639" s="91"/>
      <c r="N1639" s="91"/>
      <c r="O1639" s="91"/>
      <c r="P1639" s="91"/>
      <c r="Q1639" s="91"/>
      <c r="S1639" s="91"/>
      <c r="T1639" s="144"/>
    </row>
    <row r="1640" spans="1:20" s="116" customFormat="1" ht="45" customHeight="1" x14ac:dyDescent="0.35">
      <c r="A1640" s="107" t="s">
        <v>637</v>
      </c>
      <c r="B1640" s="107" t="s">
        <v>31</v>
      </c>
      <c r="C1640" s="108" t="s">
        <v>1247</v>
      </c>
      <c r="D1640" s="109" t="s">
        <v>1248</v>
      </c>
      <c r="E1640" s="107" t="s">
        <v>81</v>
      </c>
      <c r="F1640" s="105"/>
      <c r="G1640" s="111"/>
      <c r="H1640" s="111"/>
      <c r="I1640" s="111"/>
      <c r="J1640" s="111"/>
      <c r="K1640" s="112">
        <f>J1643</f>
        <v>507.59999999999997</v>
      </c>
      <c r="L1640" s="112" t="s">
        <v>1249</v>
      </c>
      <c r="M1640" s="112">
        <f>ROUND(L1640*(1+$N$10),2)</f>
        <v>20.81</v>
      </c>
      <c r="N1640" s="112">
        <f>TRUNC($K1640*M1640,2)</f>
        <v>10563.15</v>
      </c>
      <c r="O1640" s="112" t="s">
        <v>1250</v>
      </c>
      <c r="P1640" s="112">
        <f>ROUND(O1640*(1+$Q$10),2)</f>
        <v>20.18</v>
      </c>
      <c r="Q1640" s="112">
        <f>TRUNC($K1640*P1640,2)</f>
        <v>10243.36</v>
      </c>
      <c r="R1640" s="113"/>
      <c r="S1640" s="112"/>
    </row>
    <row r="1641" spans="1:20" s="116" customFormat="1" x14ac:dyDescent="0.35">
      <c r="A1641" s="107"/>
      <c r="B1641" s="107"/>
      <c r="C1641" s="107"/>
      <c r="D1641" s="128" t="s">
        <v>1246</v>
      </c>
      <c r="E1641" s="118"/>
      <c r="F1641" s="112">
        <v>4</v>
      </c>
      <c r="G1641" s="112">
        <f>25+22.6+4.2</f>
        <v>51.800000000000004</v>
      </c>
      <c r="H1641" s="112"/>
      <c r="I1641" s="112"/>
      <c r="J1641" s="105">
        <f t="shared" ref="J1641:J1642" si="166">ROUND(PRODUCT(F1641:I1641),2)</f>
        <v>207.2</v>
      </c>
      <c r="K1641" s="112"/>
      <c r="L1641" s="111"/>
      <c r="M1641" s="112"/>
      <c r="N1641" s="112"/>
      <c r="O1641" s="111"/>
      <c r="P1641" s="112"/>
      <c r="Q1641" s="112"/>
      <c r="S1641" s="112"/>
      <c r="T1641" s="70"/>
    </row>
    <row r="1642" spans="1:20" s="116" customFormat="1" x14ac:dyDescent="0.35">
      <c r="A1642" s="107"/>
      <c r="B1642" s="107"/>
      <c r="C1642" s="107"/>
      <c r="D1642" s="128" t="s">
        <v>1251</v>
      </c>
      <c r="E1642" s="118"/>
      <c r="F1642" s="112">
        <v>4</v>
      </c>
      <c r="G1642" s="112">
        <f>25+22.6+4.2+23.3</f>
        <v>75.100000000000009</v>
      </c>
      <c r="H1642" s="112"/>
      <c r="I1642" s="112"/>
      <c r="J1642" s="105">
        <f t="shared" si="166"/>
        <v>300.39999999999998</v>
      </c>
      <c r="K1642" s="112"/>
      <c r="L1642" s="111"/>
      <c r="M1642" s="112"/>
      <c r="N1642" s="112"/>
      <c r="O1642" s="111"/>
      <c r="P1642" s="112"/>
      <c r="Q1642" s="112"/>
      <c r="S1642" s="112"/>
      <c r="T1642" s="70"/>
    </row>
    <row r="1643" spans="1:20" s="70" customFormat="1" x14ac:dyDescent="0.35">
      <c r="A1643" s="102"/>
      <c r="B1643" s="102"/>
      <c r="C1643" s="102"/>
      <c r="D1643" s="121" t="str">
        <f>"Total item "&amp;A1640</f>
        <v>Total item 11.27</v>
      </c>
      <c r="E1643" s="104"/>
      <c r="F1643" s="105"/>
      <c r="G1643" s="105"/>
      <c r="H1643" s="105"/>
      <c r="I1643" s="105"/>
      <c r="J1643" s="98">
        <f>SUM(J1641:J1642)</f>
        <v>507.59999999999997</v>
      </c>
      <c r="K1643" s="105"/>
      <c r="L1643" s="105"/>
      <c r="M1643" s="105"/>
      <c r="N1643" s="105"/>
      <c r="O1643" s="105"/>
      <c r="P1643" s="105"/>
      <c r="Q1643" s="105"/>
      <c r="S1643" s="105"/>
    </row>
    <row r="1644" spans="1:20" x14ac:dyDescent="0.35">
      <c r="A1644" s="139"/>
      <c r="B1644" s="88"/>
      <c r="C1644" s="88"/>
      <c r="D1644" s="132"/>
      <c r="E1644" s="133"/>
      <c r="F1644" s="91"/>
      <c r="G1644" s="91"/>
      <c r="H1644" s="91"/>
      <c r="I1644" s="91"/>
      <c r="J1644" s="90"/>
      <c r="K1644" s="91"/>
      <c r="L1644" s="91"/>
      <c r="M1644" s="91"/>
      <c r="N1644" s="91"/>
      <c r="O1644" s="91"/>
      <c r="P1644" s="91"/>
      <c r="Q1644" s="91"/>
      <c r="S1644" s="91"/>
      <c r="T1644" s="144"/>
    </row>
    <row r="1645" spans="1:20" s="116" customFormat="1" ht="44.5" customHeight="1" x14ac:dyDescent="0.35">
      <c r="A1645" s="107" t="s">
        <v>638</v>
      </c>
      <c r="B1645" s="107" t="s">
        <v>31</v>
      </c>
      <c r="C1645" s="108" t="s">
        <v>1241</v>
      </c>
      <c r="D1645" s="109" t="s">
        <v>1242</v>
      </c>
      <c r="E1645" s="107" t="s">
        <v>81</v>
      </c>
      <c r="F1645" s="105"/>
      <c r="G1645" s="111"/>
      <c r="H1645" s="111"/>
      <c r="I1645" s="111"/>
      <c r="J1645" s="111"/>
      <c r="K1645" s="112">
        <f>J1648</f>
        <v>220</v>
      </c>
      <c r="L1645" s="112" t="s">
        <v>1243</v>
      </c>
      <c r="M1645" s="112">
        <f>ROUND(L1645*(1+$N$10),2)</f>
        <v>32.65</v>
      </c>
      <c r="N1645" s="112">
        <f>TRUNC($K1645*M1645,2)</f>
        <v>7183</v>
      </c>
      <c r="O1645" s="112" t="s">
        <v>1244</v>
      </c>
      <c r="P1645" s="112">
        <f>ROUND(O1645*(1+$Q$10),2)</f>
        <v>31.64</v>
      </c>
      <c r="Q1645" s="112">
        <f>TRUNC($K1645*P1645,2)</f>
        <v>6960.8</v>
      </c>
      <c r="R1645" s="113"/>
      <c r="S1645" s="112"/>
    </row>
    <row r="1646" spans="1:20" s="116" customFormat="1" x14ac:dyDescent="0.35">
      <c r="A1646" s="107"/>
      <c r="B1646" s="107"/>
      <c r="C1646" s="107"/>
      <c r="D1646" s="128" t="s">
        <v>1240</v>
      </c>
      <c r="E1646" s="118"/>
      <c r="F1646" s="112">
        <v>4</v>
      </c>
      <c r="G1646" s="112">
        <v>25</v>
      </c>
      <c r="H1646" s="112"/>
      <c r="I1646" s="112"/>
      <c r="J1646" s="105">
        <f t="shared" ref="J1646:J1647" si="167">ROUND(PRODUCT(F1646:I1646),2)</f>
        <v>100</v>
      </c>
      <c r="K1646" s="112"/>
      <c r="L1646" s="111"/>
      <c r="M1646" s="112"/>
      <c r="N1646" s="112"/>
      <c r="O1646" s="111"/>
      <c r="P1646" s="112"/>
      <c r="Q1646" s="112"/>
      <c r="S1646" s="112"/>
      <c r="T1646" s="70"/>
    </row>
    <row r="1647" spans="1:20" s="116" customFormat="1" x14ac:dyDescent="0.35">
      <c r="A1647" s="107"/>
      <c r="B1647" s="107"/>
      <c r="C1647" s="107"/>
      <c r="D1647" s="128" t="s">
        <v>1245</v>
      </c>
      <c r="E1647" s="118"/>
      <c r="F1647" s="112">
        <v>4</v>
      </c>
      <c r="G1647" s="112">
        <v>30</v>
      </c>
      <c r="H1647" s="112"/>
      <c r="I1647" s="112"/>
      <c r="J1647" s="105">
        <f t="shared" si="167"/>
        <v>120</v>
      </c>
      <c r="K1647" s="112"/>
      <c r="L1647" s="111"/>
      <c r="M1647" s="112"/>
      <c r="N1647" s="112"/>
      <c r="O1647" s="111"/>
      <c r="P1647" s="112"/>
      <c r="Q1647" s="112"/>
      <c r="S1647" s="112"/>
      <c r="T1647" s="70"/>
    </row>
    <row r="1648" spans="1:20" s="70" customFormat="1" x14ac:dyDescent="0.35">
      <c r="A1648" s="102"/>
      <c r="B1648" s="102"/>
      <c r="C1648" s="102"/>
      <c r="D1648" s="121" t="str">
        <f>"Total item "&amp;A1645</f>
        <v>Total item 11.28</v>
      </c>
      <c r="E1648" s="104"/>
      <c r="F1648" s="105"/>
      <c r="G1648" s="105"/>
      <c r="H1648" s="105"/>
      <c r="I1648" s="105"/>
      <c r="J1648" s="98">
        <f>SUM(J1646:J1647)</f>
        <v>220</v>
      </c>
      <c r="K1648" s="105"/>
      <c r="L1648" s="105"/>
      <c r="M1648" s="105"/>
      <c r="N1648" s="105"/>
      <c r="O1648" s="105"/>
      <c r="P1648" s="105"/>
      <c r="Q1648" s="105"/>
      <c r="S1648" s="105"/>
    </row>
    <row r="1649" spans="1:20" x14ac:dyDescent="0.35">
      <c r="A1649" s="139"/>
      <c r="B1649" s="88"/>
      <c r="C1649" s="88"/>
      <c r="D1649" s="132"/>
      <c r="E1649" s="133"/>
      <c r="F1649" s="91"/>
      <c r="G1649" s="91"/>
      <c r="H1649" s="91"/>
      <c r="I1649" s="91"/>
      <c r="J1649" s="90"/>
      <c r="K1649" s="91"/>
      <c r="L1649" s="91"/>
      <c r="M1649" s="91"/>
      <c r="N1649" s="91"/>
      <c r="O1649" s="91"/>
      <c r="P1649" s="91"/>
      <c r="Q1649" s="91"/>
      <c r="S1649" s="91"/>
      <c r="T1649" s="144"/>
    </row>
    <row r="1650" spans="1:20" s="116" customFormat="1" ht="57" customHeight="1" x14ac:dyDescent="0.35">
      <c r="A1650" s="107" t="s">
        <v>641</v>
      </c>
      <c r="B1650" s="107" t="s">
        <v>31</v>
      </c>
      <c r="C1650" s="108" t="s">
        <v>1207</v>
      </c>
      <c r="D1650" s="109" t="s">
        <v>1208</v>
      </c>
      <c r="E1650" s="107" t="s">
        <v>81</v>
      </c>
      <c r="F1650" s="105"/>
      <c r="G1650" s="111"/>
      <c r="H1650" s="111"/>
      <c r="I1650" s="111"/>
      <c r="J1650" s="111"/>
      <c r="K1650" s="112">
        <f>J1652</f>
        <v>80</v>
      </c>
      <c r="L1650" s="112" t="s">
        <v>1235</v>
      </c>
      <c r="M1650" s="112">
        <f>ROUND(L1650*(1+$N$10),2)</f>
        <v>50.06</v>
      </c>
      <c r="N1650" s="112">
        <f>TRUNC($K1650*M1650,2)</f>
        <v>4004.8</v>
      </c>
      <c r="O1650" s="112" t="s">
        <v>1236</v>
      </c>
      <c r="P1650" s="112">
        <f>ROUND(O1650*(1+$Q$10),2)</f>
        <v>47.98</v>
      </c>
      <c r="Q1650" s="112">
        <f>TRUNC($K1650*P1650,2)</f>
        <v>3838.4</v>
      </c>
      <c r="R1650" s="113"/>
      <c r="S1650" s="112"/>
    </row>
    <row r="1651" spans="1:20" s="116" customFormat="1" x14ac:dyDescent="0.35">
      <c r="A1651" s="107"/>
      <c r="B1651" s="107"/>
      <c r="C1651" s="107"/>
      <c r="D1651" s="128" t="s">
        <v>1237</v>
      </c>
      <c r="E1651" s="118"/>
      <c r="F1651" s="112">
        <v>4</v>
      </c>
      <c r="G1651" s="112">
        <v>20</v>
      </c>
      <c r="H1651" s="112"/>
      <c r="I1651" s="112"/>
      <c r="J1651" s="105">
        <f t="shared" ref="J1651" si="168">ROUND(PRODUCT(F1651:I1651),2)</f>
        <v>80</v>
      </c>
      <c r="K1651" s="112"/>
      <c r="L1651" s="111"/>
      <c r="M1651" s="112"/>
      <c r="N1651" s="112"/>
      <c r="O1651" s="111"/>
      <c r="P1651" s="112"/>
      <c r="Q1651" s="112"/>
      <c r="S1651" s="112"/>
      <c r="T1651" s="70"/>
    </row>
    <row r="1652" spans="1:20" s="70" customFormat="1" x14ac:dyDescent="0.35">
      <c r="A1652" s="102"/>
      <c r="B1652" s="102"/>
      <c r="C1652" s="102"/>
      <c r="D1652" s="121" t="str">
        <f>"Total item "&amp;A1650</f>
        <v>Total item 11.29</v>
      </c>
      <c r="E1652" s="104"/>
      <c r="F1652" s="105"/>
      <c r="G1652" s="105"/>
      <c r="H1652" s="105"/>
      <c r="I1652" s="105"/>
      <c r="J1652" s="98">
        <f>SUM(J1651:J1651)</f>
        <v>80</v>
      </c>
      <c r="K1652" s="105"/>
      <c r="L1652" s="105"/>
      <c r="M1652" s="105"/>
      <c r="N1652" s="105"/>
      <c r="O1652" s="105"/>
      <c r="P1652" s="105"/>
      <c r="Q1652" s="105"/>
      <c r="S1652" s="105"/>
    </row>
    <row r="1653" spans="1:20" s="70" customFormat="1" x14ac:dyDescent="0.35">
      <c r="A1653" s="101"/>
      <c r="B1653" s="102"/>
      <c r="C1653" s="102"/>
      <c r="D1653" s="121"/>
      <c r="E1653" s="104"/>
      <c r="F1653" s="105"/>
      <c r="G1653" s="105"/>
      <c r="H1653" s="105"/>
      <c r="I1653" s="105"/>
      <c r="J1653" s="106"/>
      <c r="K1653" s="105"/>
      <c r="L1653" s="105"/>
      <c r="M1653" s="105"/>
      <c r="N1653" s="105"/>
      <c r="O1653" s="105"/>
      <c r="P1653" s="105"/>
      <c r="Q1653" s="105"/>
      <c r="S1653" s="105"/>
      <c r="T1653" s="78"/>
    </row>
    <row r="1654" spans="1:20" s="116" customFormat="1" ht="49.15" customHeight="1" x14ac:dyDescent="0.35">
      <c r="A1654" s="107" t="s">
        <v>1279</v>
      </c>
      <c r="B1654" s="107" t="s">
        <v>31</v>
      </c>
      <c r="C1654" s="108" t="s">
        <v>1227</v>
      </c>
      <c r="D1654" s="109" t="s">
        <v>1228</v>
      </c>
      <c r="E1654" s="107" t="s">
        <v>81</v>
      </c>
      <c r="F1654" s="105"/>
      <c r="G1654" s="111"/>
      <c r="H1654" s="111"/>
      <c r="I1654" s="111"/>
      <c r="J1654" s="111"/>
      <c r="K1654" s="112">
        <f>J1656</f>
        <v>65</v>
      </c>
      <c r="L1654" s="112" t="s">
        <v>1229</v>
      </c>
      <c r="M1654" s="112">
        <f>ROUND(L1654*(1+$N$10),2)</f>
        <v>17.829999999999998</v>
      </c>
      <c r="N1654" s="112">
        <f>TRUNC($K1654*M1654,2)</f>
        <v>1158.95</v>
      </c>
      <c r="O1654" s="112" t="s">
        <v>1230</v>
      </c>
      <c r="P1654" s="112">
        <f>ROUND(O1654*(1+$Q$10),2)</f>
        <v>17.86</v>
      </c>
      <c r="Q1654" s="112">
        <f>TRUNC($K1654*P1654,2)</f>
        <v>1160.9000000000001</v>
      </c>
      <c r="R1654" s="113"/>
      <c r="S1654" s="112"/>
    </row>
    <row r="1655" spans="1:20" s="116" customFormat="1" x14ac:dyDescent="0.35">
      <c r="A1655" s="107"/>
      <c r="B1655" s="107"/>
      <c r="C1655" s="107"/>
      <c r="D1655" s="128" t="s">
        <v>1219</v>
      </c>
      <c r="E1655" s="118"/>
      <c r="F1655" s="112"/>
      <c r="G1655" s="112">
        <v>65</v>
      </c>
      <c r="H1655" s="112"/>
      <c r="I1655" s="112"/>
      <c r="J1655" s="105">
        <f t="shared" ref="J1655" si="169">ROUND(PRODUCT(F1655:I1655),2)</f>
        <v>65</v>
      </c>
      <c r="K1655" s="112"/>
      <c r="L1655" s="111"/>
      <c r="M1655" s="112"/>
      <c r="N1655" s="112"/>
      <c r="O1655" s="111"/>
      <c r="P1655" s="112"/>
      <c r="Q1655" s="112"/>
      <c r="S1655" s="112"/>
      <c r="T1655" s="70"/>
    </row>
    <row r="1656" spans="1:20" s="70" customFormat="1" x14ac:dyDescent="0.35">
      <c r="A1656" s="102"/>
      <c r="B1656" s="102"/>
      <c r="C1656" s="102"/>
      <c r="D1656" s="121" t="str">
        <f>"Total item "&amp;A1654</f>
        <v>Total item 11.30</v>
      </c>
      <c r="E1656" s="104"/>
      <c r="F1656" s="105"/>
      <c r="G1656" s="105"/>
      <c r="H1656" s="105"/>
      <c r="I1656" s="105"/>
      <c r="J1656" s="98">
        <f>SUM(J1655:J1655)</f>
        <v>65</v>
      </c>
      <c r="K1656" s="105"/>
      <c r="L1656" s="105"/>
      <c r="M1656" s="105"/>
      <c r="N1656" s="105"/>
      <c r="O1656" s="105"/>
      <c r="P1656" s="105"/>
      <c r="Q1656" s="105"/>
      <c r="S1656" s="105"/>
    </row>
    <row r="1657" spans="1:20" x14ac:dyDescent="0.35">
      <c r="A1657" s="139"/>
      <c r="B1657" s="88"/>
      <c r="C1657" s="88"/>
      <c r="D1657" s="132"/>
      <c r="E1657" s="133"/>
      <c r="F1657" s="91"/>
      <c r="G1657" s="91"/>
      <c r="H1657" s="91"/>
      <c r="I1657" s="91"/>
      <c r="J1657" s="90"/>
      <c r="K1657" s="91"/>
      <c r="L1657" s="91"/>
      <c r="M1657" s="91"/>
      <c r="N1657" s="91"/>
      <c r="O1657" s="91"/>
      <c r="P1657" s="91"/>
      <c r="Q1657" s="91"/>
      <c r="S1657" s="91"/>
      <c r="T1657" s="144"/>
    </row>
    <row r="1658" spans="1:20" s="116" customFormat="1" ht="55.15" customHeight="1" x14ac:dyDescent="0.35">
      <c r="A1658" s="107" t="s">
        <v>1280</v>
      </c>
      <c r="B1658" s="107" t="s">
        <v>31</v>
      </c>
      <c r="C1658" s="108" t="s">
        <v>1231</v>
      </c>
      <c r="D1658" s="109" t="s">
        <v>1232</v>
      </c>
      <c r="E1658" s="107" t="s">
        <v>81</v>
      </c>
      <c r="F1658" s="105"/>
      <c r="G1658" s="111"/>
      <c r="H1658" s="111"/>
      <c r="I1658" s="111"/>
      <c r="J1658" s="111"/>
      <c r="K1658" s="112">
        <f>J1665</f>
        <v>202.89999999999998</v>
      </c>
      <c r="L1658" s="112" t="s">
        <v>1233</v>
      </c>
      <c r="M1658" s="112">
        <f>ROUND(L1658*(1+$N$10),2)</f>
        <v>23.98</v>
      </c>
      <c r="N1658" s="112">
        <f>TRUNC($K1658*M1658,2)</f>
        <v>4865.54</v>
      </c>
      <c r="O1658" s="112" t="s">
        <v>1234</v>
      </c>
      <c r="P1658" s="112">
        <f>ROUND(O1658*(1+$Q$10),2)</f>
        <v>23.38</v>
      </c>
      <c r="Q1658" s="112">
        <f>TRUNC($K1658*P1658,2)</f>
        <v>4743.8</v>
      </c>
      <c r="R1658" s="113"/>
      <c r="S1658" s="112"/>
    </row>
    <row r="1659" spans="1:20" s="116" customFormat="1" x14ac:dyDescent="0.35">
      <c r="A1659" s="107"/>
      <c r="B1659" s="107"/>
      <c r="C1659" s="107"/>
      <c r="D1659" s="128" t="s">
        <v>1219</v>
      </c>
      <c r="E1659" s="118"/>
      <c r="F1659" s="112"/>
      <c r="G1659" s="112">
        <v>20</v>
      </c>
      <c r="H1659" s="112"/>
      <c r="I1659" s="112"/>
      <c r="J1659" s="105">
        <f t="shared" ref="J1659:J1664" si="170">ROUND(PRODUCT(F1659:I1659),2)</f>
        <v>20</v>
      </c>
      <c r="K1659" s="112"/>
      <c r="L1659" s="111"/>
      <c r="M1659" s="112"/>
      <c r="N1659" s="112"/>
      <c r="O1659" s="111"/>
      <c r="P1659" s="112"/>
      <c r="Q1659" s="112"/>
      <c r="S1659" s="112"/>
      <c r="T1659" s="70"/>
    </row>
    <row r="1660" spans="1:20" s="116" customFormat="1" x14ac:dyDescent="0.35">
      <c r="A1660" s="107"/>
      <c r="B1660" s="107"/>
      <c r="C1660" s="107"/>
      <c r="D1660" s="128" t="s">
        <v>1240</v>
      </c>
      <c r="E1660" s="118"/>
      <c r="F1660" s="112"/>
      <c r="G1660" s="112">
        <v>25</v>
      </c>
      <c r="H1660" s="112"/>
      <c r="I1660" s="112"/>
      <c r="J1660" s="105">
        <f t="shared" si="170"/>
        <v>25</v>
      </c>
      <c r="K1660" s="112"/>
      <c r="L1660" s="111"/>
      <c r="M1660" s="112"/>
      <c r="N1660" s="112"/>
      <c r="O1660" s="111"/>
      <c r="P1660" s="112"/>
      <c r="Q1660" s="112"/>
      <c r="S1660" s="112"/>
      <c r="T1660" s="70"/>
    </row>
    <row r="1661" spans="1:20" s="116" customFormat="1" x14ac:dyDescent="0.35">
      <c r="A1661" s="107"/>
      <c r="B1661" s="107"/>
      <c r="C1661" s="107"/>
      <c r="D1661" s="128" t="s">
        <v>1245</v>
      </c>
      <c r="E1661" s="118"/>
      <c r="F1661" s="112"/>
      <c r="G1661" s="112">
        <v>30</v>
      </c>
      <c r="H1661" s="112"/>
      <c r="I1661" s="112"/>
      <c r="J1661" s="105">
        <f t="shared" si="170"/>
        <v>30</v>
      </c>
      <c r="K1661" s="112"/>
      <c r="L1661" s="111"/>
      <c r="M1661" s="112"/>
      <c r="N1661" s="112"/>
      <c r="O1661" s="111"/>
      <c r="P1661" s="112"/>
      <c r="Q1661" s="112"/>
      <c r="S1661" s="112"/>
      <c r="T1661" s="70"/>
    </row>
    <row r="1662" spans="1:20" s="116" customFormat="1" x14ac:dyDescent="0.35">
      <c r="A1662" s="107"/>
      <c r="B1662" s="107"/>
      <c r="C1662" s="107"/>
      <c r="D1662" s="128" t="s">
        <v>1246</v>
      </c>
      <c r="E1662" s="118"/>
      <c r="F1662" s="112"/>
      <c r="G1662" s="112">
        <f>25+22.6+4.2</f>
        <v>51.800000000000004</v>
      </c>
      <c r="H1662" s="112"/>
      <c r="I1662" s="112"/>
      <c r="J1662" s="105">
        <f t="shared" si="170"/>
        <v>51.8</v>
      </c>
      <c r="K1662" s="112"/>
      <c r="L1662" s="111"/>
      <c r="M1662" s="112"/>
      <c r="N1662" s="112"/>
      <c r="O1662" s="111"/>
      <c r="P1662" s="112"/>
      <c r="Q1662" s="112"/>
      <c r="S1662" s="112"/>
      <c r="T1662" s="70"/>
    </row>
    <row r="1663" spans="1:20" s="116" customFormat="1" x14ac:dyDescent="0.35">
      <c r="A1663" s="107"/>
      <c r="B1663" s="107"/>
      <c r="C1663" s="107"/>
      <c r="D1663" s="128" t="s">
        <v>1251</v>
      </c>
      <c r="E1663" s="118"/>
      <c r="F1663" s="112"/>
      <c r="G1663" s="112">
        <f>25+22.6+4.2+23.3</f>
        <v>75.100000000000009</v>
      </c>
      <c r="H1663" s="112"/>
      <c r="I1663" s="112"/>
      <c r="J1663" s="105">
        <f t="shared" si="170"/>
        <v>75.099999999999994</v>
      </c>
      <c r="K1663" s="112"/>
      <c r="L1663" s="111"/>
      <c r="M1663" s="112"/>
      <c r="N1663" s="112"/>
      <c r="O1663" s="111"/>
      <c r="P1663" s="112"/>
      <c r="Q1663" s="112"/>
      <c r="S1663" s="112"/>
      <c r="T1663" s="70"/>
    </row>
    <row r="1664" spans="1:20" s="116" customFormat="1" x14ac:dyDescent="0.35">
      <c r="A1664" s="107"/>
      <c r="B1664" s="107"/>
      <c r="C1664" s="107"/>
      <c r="D1664" s="128" t="s">
        <v>1226</v>
      </c>
      <c r="E1664" s="118"/>
      <c r="F1664" s="112"/>
      <c r="G1664" s="112">
        <v>1</v>
      </c>
      <c r="H1664" s="112"/>
      <c r="I1664" s="112"/>
      <c r="J1664" s="105">
        <f t="shared" si="170"/>
        <v>1</v>
      </c>
      <c r="K1664" s="112"/>
      <c r="L1664" s="111"/>
      <c r="M1664" s="112"/>
      <c r="N1664" s="112"/>
      <c r="O1664" s="111"/>
      <c r="P1664" s="112"/>
      <c r="Q1664" s="112"/>
      <c r="S1664" s="112"/>
      <c r="T1664" s="70"/>
    </row>
    <row r="1665" spans="1:20" s="70" customFormat="1" x14ac:dyDescent="0.35">
      <c r="A1665" s="102"/>
      <c r="B1665" s="102"/>
      <c r="C1665" s="102"/>
      <c r="D1665" s="121" t="str">
        <f>"Total item "&amp;A1658</f>
        <v>Total item 11.31</v>
      </c>
      <c r="E1665" s="104"/>
      <c r="F1665" s="105"/>
      <c r="G1665" s="105"/>
      <c r="H1665" s="105"/>
      <c r="I1665" s="105"/>
      <c r="J1665" s="98">
        <f>SUM(J1659:J1664)</f>
        <v>202.89999999999998</v>
      </c>
      <c r="K1665" s="105"/>
      <c r="L1665" s="105"/>
      <c r="M1665" s="105"/>
      <c r="N1665" s="105"/>
      <c r="O1665" s="105"/>
      <c r="P1665" s="105"/>
      <c r="Q1665" s="105"/>
      <c r="S1665" s="105"/>
    </row>
    <row r="1666" spans="1:20" s="70" customFormat="1" x14ac:dyDescent="0.35">
      <c r="A1666" s="101"/>
      <c r="B1666" s="102"/>
      <c r="C1666" s="102"/>
      <c r="D1666" s="121"/>
      <c r="E1666" s="104"/>
      <c r="F1666" s="105"/>
      <c r="G1666" s="105"/>
      <c r="H1666" s="105"/>
      <c r="I1666" s="105"/>
      <c r="J1666" s="106"/>
      <c r="K1666" s="105"/>
      <c r="L1666" s="105"/>
      <c r="M1666" s="105"/>
      <c r="N1666" s="105"/>
      <c r="O1666" s="105"/>
      <c r="P1666" s="105"/>
      <c r="Q1666" s="105"/>
      <c r="S1666" s="105"/>
      <c r="T1666" s="78"/>
    </row>
    <row r="1667" spans="1:20" s="116" customFormat="1" ht="60" customHeight="1" x14ac:dyDescent="0.35">
      <c r="A1667" s="107" t="s">
        <v>1281</v>
      </c>
      <c r="B1667" s="107" t="s">
        <v>31</v>
      </c>
      <c r="C1667" s="108" t="s">
        <v>627</v>
      </c>
      <c r="D1667" s="109" t="s">
        <v>628</v>
      </c>
      <c r="E1667" s="107" t="s">
        <v>81</v>
      </c>
      <c r="F1667" s="105"/>
      <c r="G1667" s="111"/>
      <c r="H1667" s="111"/>
      <c r="I1667" s="111"/>
      <c r="J1667" s="111"/>
      <c r="K1667" s="112">
        <f>J1669</f>
        <v>20</v>
      </c>
      <c r="L1667" s="112" t="s">
        <v>1238</v>
      </c>
      <c r="M1667" s="112">
        <f>ROUND(L1667*(1+$N$10),2)</f>
        <v>35.840000000000003</v>
      </c>
      <c r="N1667" s="112">
        <f>TRUNC($K1667*M1667,2)</f>
        <v>716.8</v>
      </c>
      <c r="O1667" s="112" t="s">
        <v>1239</v>
      </c>
      <c r="P1667" s="112">
        <f>ROUND(O1667*(1+$Q$10),2)</f>
        <v>34.75</v>
      </c>
      <c r="Q1667" s="112">
        <f>TRUNC($K1667*P1667,2)</f>
        <v>695</v>
      </c>
      <c r="R1667" s="113"/>
      <c r="S1667" s="112"/>
    </row>
    <row r="1668" spans="1:20" s="116" customFormat="1" x14ac:dyDescent="0.35">
      <c r="A1668" s="107"/>
      <c r="B1668" s="107"/>
      <c r="C1668" s="107"/>
      <c r="D1668" s="128" t="s">
        <v>1237</v>
      </c>
      <c r="E1668" s="118"/>
      <c r="F1668" s="112"/>
      <c r="G1668" s="112">
        <v>20</v>
      </c>
      <c r="H1668" s="112"/>
      <c r="I1668" s="112"/>
      <c r="J1668" s="105">
        <f t="shared" ref="J1668" si="171">ROUND(PRODUCT(F1668:I1668),2)</f>
        <v>20</v>
      </c>
      <c r="K1668" s="112"/>
      <c r="L1668" s="111"/>
      <c r="M1668" s="112"/>
      <c r="N1668" s="112"/>
      <c r="O1668" s="111"/>
      <c r="P1668" s="112"/>
      <c r="Q1668" s="112"/>
      <c r="S1668" s="112"/>
      <c r="T1668" s="70"/>
    </row>
    <row r="1669" spans="1:20" s="70" customFormat="1" x14ac:dyDescent="0.35">
      <c r="A1669" s="102"/>
      <c r="B1669" s="102"/>
      <c r="C1669" s="102"/>
      <c r="D1669" s="121" t="str">
        <f>"Total item "&amp;A1667</f>
        <v>Total item 11.32</v>
      </c>
      <c r="E1669" s="104"/>
      <c r="F1669" s="105"/>
      <c r="G1669" s="105"/>
      <c r="H1669" s="105"/>
      <c r="I1669" s="105"/>
      <c r="J1669" s="98">
        <f>SUM(J1668:J1668)</f>
        <v>20</v>
      </c>
      <c r="K1669" s="105"/>
      <c r="L1669" s="105"/>
      <c r="M1669" s="105"/>
      <c r="N1669" s="105"/>
      <c r="O1669" s="105"/>
      <c r="P1669" s="105"/>
      <c r="Q1669" s="105"/>
      <c r="S1669" s="105"/>
    </row>
    <row r="1670" spans="1:20" x14ac:dyDescent="0.35">
      <c r="A1670" s="139"/>
      <c r="B1670" s="88"/>
      <c r="C1670" s="88"/>
      <c r="D1670" s="132"/>
      <c r="E1670" s="133"/>
      <c r="F1670" s="91"/>
      <c r="G1670" s="91"/>
      <c r="H1670" s="91"/>
      <c r="I1670" s="91"/>
      <c r="J1670" s="90"/>
      <c r="K1670" s="91"/>
      <c r="L1670" s="91"/>
      <c r="M1670" s="91"/>
      <c r="N1670" s="91"/>
      <c r="O1670" s="91"/>
      <c r="P1670" s="91"/>
      <c r="Q1670" s="91"/>
      <c r="S1670" s="91"/>
      <c r="T1670" s="144"/>
    </row>
    <row r="1671" spans="1:20" s="116" customFormat="1" ht="56.5" customHeight="1" x14ac:dyDescent="0.35">
      <c r="A1671" s="107" t="s">
        <v>1282</v>
      </c>
      <c r="B1671" s="107" t="s">
        <v>31</v>
      </c>
      <c r="C1671" s="108" t="s">
        <v>1258</v>
      </c>
      <c r="D1671" s="109" t="s">
        <v>1259</v>
      </c>
      <c r="E1671" s="107" t="s">
        <v>80</v>
      </c>
      <c r="F1671" s="105"/>
      <c r="G1671" s="111"/>
      <c r="H1671" s="111"/>
      <c r="I1671" s="111"/>
      <c r="J1671" s="111"/>
      <c r="K1671" s="112">
        <f>J1673</f>
        <v>5</v>
      </c>
      <c r="L1671" s="112" t="s">
        <v>1260</v>
      </c>
      <c r="M1671" s="112">
        <f>ROUND(L1671*(1+$N$10),2)</f>
        <v>305.48</v>
      </c>
      <c r="N1671" s="112">
        <f>TRUNC($K1671*M1671,2)</f>
        <v>1527.4</v>
      </c>
      <c r="O1671" s="112" t="s">
        <v>1261</v>
      </c>
      <c r="P1671" s="112">
        <f>ROUND(O1671*(1+$Q$10),2)</f>
        <v>306</v>
      </c>
      <c r="Q1671" s="112">
        <f>TRUNC($K1671*P1671,2)</f>
        <v>1530</v>
      </c>
      <c r="R1671" s="113"/>
      <c r="S1671" s="112"/>
    </row>
    <row r="1672" spans="1:20" s="116" customFormat="1" x14ac:dyDescent="0.35">
      <c r="A1672" s="107"/>
      <c r="B1672" s="107"/>
      <c r="C1672" s="107"/>
      <c r="D1672" s="128" t="s">
        <v>1266</v>
      </c>
      <c r="E1672" s="118"/>
      <c r="F1672" s="112">
        <v>5</v>
      </c>
      <c r="G1672" s="112"/>
      <c r="H1672" s="112"/>
      <c r="I1672" s="112"/>
      <c r="J1672" s="105">
        <f t="shared" ref="J1672" si="172">ROUND(PRODUCT(F1672:I1672),2)</f>
        <v>5</v>
      </c>
      <c r="K1672" s="112"/>
      <c r="L1672" s="111"/>
      <c r="M1672" s="112"/>
      <c r="N1672" s="112"/>
      <c r="O1672" s="111"/>
      <c r="P1672" s="112"/>
      <c r="Q1672" s="112"/>
      <c r="S1672" s="112"/>
      <c r="T1672" s="70"/>
    </row>
    <row r="1673" spans="1:20" s="70" customFormat="1" x14ac:dyDescent="0.35">
      <c r="A1673" s="102"/>
      <c r="B1673" s="102"/>
      <c r="C1673" s="102"/>
      <c r="D1673" s="121" t="str">
        <f>"Total item "&amp;A1671</f>
        <v>Total item 11.33</v>
      </c>
      <c r="E1673" s="104"/>
      <c r="F1673" s="105"/>
      <c r="G1673" s="105"/>
      <c r="H1673" s="105"/>
      <c r="I1673" s="105"/>
      <c r="J1673" s="98">
        <f>SUM(J1672:J1672)</f>
        <v>5</v>
      </c>
      <c r="K1673" s="105"/>
      <c r="L1673" s="105"/>
      <c r="M1673" s="105"/>
      <c r="N1673" s="105"/>
      <c r="O1673" s="105"/>
      <c r="P1673" s="105"/>
      <c r="Q1673" s="105"/>
      <c r="S1673" s="105"/>
    </row>
    <row r="1674" spans="1:20" s="70" customFormat="1" x14ac:dyDescent="0.35">
      <c r="A1674" s="101"/>
      <c r="B1674" s="102"/>
      <c r="C1674" s="102"/>
      <c r="D1674" s="121"/>
      <c r="E1674" s="104"/>
      <c r="F1674" s="105"/>
      <c r="G1674" s="105"/>
      <c r="H1674" s="105"/>
      <c r="I1674" s="105"/>
      <c r="J1674" s="106"/>
      <c r="K1674" s="105"/>
      <c r="L1674" s="105"/>
      <c r="M1674" s="105"/>
      <c r="N1674" s="105"/>
      <c r="O1674" s="105"/>
      <c r="P1674" s="105"/>
      <c r="Q1674" s="105"/>
      <c r="S1674" s="105"/>
      <c r="T1674" s="78"/>
    </row>
    <row r="1675" spans="1:20" s="116" customFormat="1" ht="57.65" customHeight="1" x14ac:dyDescent="0.35">
      <c r="A1675" s="107" t="s">
        <v>1283</v>
      </c>
      <c r="B1675" s="107" t="s">
        <v>31</v>
      </c>
      <c r="C1675" s="108" t="s">
        <v>1262</v>
      </c>
      <c r="D1675" s="109" t="s">
        <v>1263</v>
      </c>
      <c r="E1675" s="107" t="s">
        <v>80</v>
      </c>
      <c r="F1675" s="105"/>
      <c r="G1675" s="111"/>
      <c r="H1675" s="111"/>
      <c r="I1675" s="111"/>
      <c r="J1675" s="111"/>
      <c r="K1675" s="112">
        <f>J1677</f>
        <v>4</v>
      </c>
      <c r="L1675" s="112" t="s">
        <v>1264</v>
      </c>
      <c r="M1675" s="112">
        <f>ROUND(L1675*(1+$N$10),2)</f>
        <v>587.77</v>
      </c>
      <c r="N1675" s="112">
        <f>TRUNC($K1675*M1675,2)</f>
        <v>2351.08</v>
      </c>
      <c r="O1675" s="112" t="s">
        <v>1265</v>
      </c>
      <c r="P1675" s="112">
        <f>ROUND(O1675*(1+$Q$10),2)</f>
        <v>587.80999999999995</v>
      </c>
      <c r="Q1675" s="112">
        <f>TRUNC($K1675*P1675,2)</f>
        <v>2351.2399999999998</v>
      </c>
      <c r="R1675" s="113"/>
      <c r="S1675" s="112"/>
    </row>
    <row r="1676" spans="1:20" s="116" customFormat="1" x14ac:dyDescent="0.35">
      <c r="A1676" s="107"/>
      <c r="B1676" s="107"/>
      <c r="C1676" s="107"/>
      <c r="D1676" s="128" t="s">
        <v>1266</v>
      </c>
      <c r="E1676" s="118"/>
      <c r="F1676" s="112">
        <v>4</v>
      </c>
      <c r="G1676" s="112"/>
      <c r="H1676" s="112"/>
      <c r="I1676" s="112"/>
      <c r="J1676" s="105">
        <f t="shared" ref="J1676" si="173">ROUND(PRODUCT(F1676:I1676),2)</f>
        <v>4</v>
      </c>
      <c r="K1676" s="112"/>
      <c r="L1676" s="111"/>
      <c r="M1676" s="112"/>
      <c r="N1676" s="112"/>
      <c r="O1676" s="111"/>
      <c r="P1676" s="112"/>
      <c r="Q1676" s="112"/>
      <c r="S1676" s="112"/>
      <c r="T1676" s="70"/>
    </row>
    <row r="1677" spans="1:20" s="70" customFormat="1" x14ac:dyDescent="0.35">
      <c r="A1677" s="102"/>
      <c r="B1677" s="102"/>
      <c r="C1677" s="102"/>
      <c r="D1677" s="121" t="str">
        <f>"Total item "&amp;A1675</f>
        <v>Total item 11.34</v>
      </c>
      <c r="E1677" s="104"/>
      <c r="F1677" s="105"/>
      <c r="G1677" s="105"/>
      <c r="H1677" s="105"/>
      <c r="I1677" s="105"/>
      <c r="J1677" s="98">
        <f>SUM(J1676:J1676)</f>
        <v>4</v>
      </c>
      <c r="K1677" s="105"/>
      <c r="L1677" s="105"/>
      <c r="M1677" s="105"/>
      <c r="N1677" s="105"/>
      <c r="O1677" s="105"/>
      <c r="P1677" s="105"/>
      <c r="Q1677" s="105"/>
      <c r="S1677" s="105"/>
    </row>
    <row r="1678" spans="1:20" s="70" customFormat="1" x14ac:dyDescent="0.35">
      <c r="A1678" s="101"/>
      <c r="B1678" s="102"/>
      <c r="C1678" s="102"/>
      <c r="D1678" s="121"/>
      <c r="E1678" s="104"/>
      <c r="F1678" s="105"/>
      <c r="G1678" s="105"/>
      <c r="H1678" s="105"/>
      <c r="I1678" s="105"/>
      <c r="J1678" s="106"/>
      <c r="K1678" s="105"/>
      <c r="L1678" s="105"/>
      <c r="M1678" s="105"/>
      <c r="N1678" s="105"/>
      <c r="O1678" s="105"/>
      <c r="P1678" s="105"/>
      <c r="Q1678" s="105"/>
      <c r="S1678" s="105"/>
      <c r="T1678" s="78"/>
    </row>
    <row r="1679" spans="1:20" s="116" customFormat="1" ht="45.75" customHeight="1" x14ac:dyDescent="0.35">
      <c r="A1679" s="107" t="s">
        <v>1284</v>
      </c>
      <c r="B1679" s="107" t="s">
        <v>31</v>
      </c>
      <c r="C1679" s="108" t="s">
        <v>1274</v>
      </c>
      <c r="D1679" s="109" t="s">
        <v>1275</v>
      </c>
      <c r="E1679" s="107" t="s">
        <v>80</v>
      </c>
      <c r="F1679" s="105"/>
      <c r="G1679" s="111"/>
      <c r="H1679" s="111"/>
      <c r="I1679" s="111"/>
      <c r="J1679" s="111"/>
      <c r="K1679" s="112">
        <f>J1681</f>
        <v>20</v>
      </c>
      <c r="L1679" s="112" t="s">
        <v>1276</v>
      </c>
      <c r="M1679" s="112">
        <f>ROUND(L1679*(1+$N$10),2)</f>
        <v>1646.01</v>
      </c>
      <c r="N1679" s="112">
        <f>TRUNC($K1679*M1679,2)</f>
        <v>32920.199999999997</v>
      </c>
      <c r="O1679" s="112" t="s">
        <v>1277</v>
      </c>
      <c r="P1679" s="112">
        <f>ROUND(O1679*(1+$Q$10),2)</f>
        <v>1568.14</v>
      </c>
      <c r="Q1679" s="112">
        <f>TRUNC($K1679*P1679,2)</f>
        <v>31362.799999999999</v>
      </c>
      <c r="R1679" s="113"/>
      <c r="S1679" s="112"/>
    </row>
    <row r="1680" spans="1:20" s="116" customFormat="1" x14ac:dyDescent="0.35">
      <c r="A1680" s="107"/>
      <c r="B1680" s="107"/>
      <c r="C1680" s="107"/>
      <c r="D1680" s="128" t="s">
        <v>1219</v>
      </c>
      <c r="E1680" s="118"/>
      <c r="F1680" s="112">
        <v>20</v>
      </c>
      <c r="G1680" s="112"/>
      <c r="H1680" s="112"/>
      <c r="I1680" s="112"/>
      <c r="J1680" s="105">
        <f t="shared" ref="J1680" si="174">ROUND(PRODUCT(F1680:I1680),2)</f>
        <v>20</v>
      </c>
      <c r="K1680" s="112"/>
      <c r="L1680" s="111"/>
      <c r="M1680" s="112"/>
      <c r="N1680" s="112"/>
      <c r="O1680" s="111"/>
      <c r="P1680" s="112"/>
      <c r="Q1680" s="112"/>
      <c r="S1680" s="112"/>
      <c r="T1680" s="70"/>
    </row>
    <row r="1681" spans="1:21" s="70" customFormat="1" x14ac:dyDescent="0.35">
      <c r="A1681" s="102"/>
      <c r="B1681" s="102"/>
      <c r="C1681" s="102"/>
      <c r="D1681" s="121" t="str">
        <f>"Total item "&amp;A1679</f>
        <v>Total item 11.35</v>
      </c>
      <c r="E1681" s="104"/>
      <c r="F1681" s="105"/>
      <c r="G1681" s="105"/>
      <c r="H1681" s="105"/>
      <c r="I1681" s="105"/>
      <c r="J1681" s="98">
        <f>SUM(J1680:J1680)</f>
        <v>20</v>
      </c>
      <c r="K1681" s="105"/>
      <c r="L1681" s="105"/>
      <c r="M1681" s="105"/>
      <c r="N1681" s="105"/>
      <c r="O1681" s="105"/>
      <c r="P1681" s="105"/>
      <c r="Q1681" s="105"/>
      <c r="S1681" s="105"/>
    </row>
    <row r="1682" spans="1:21" s="70" customFormat="1" x14ac:dyDescent="0.35">
      <c r="A1682" s="101"/>
      <c r="B1682" s="102"/>
      <c r="C1682" s="102"/>
      <c r="D1682" s="121"/>
      <c r="E1682" s="104"/>
      <c r="F1682" s="105"/>
      <c r="G1682" s="105"/>
      <c r="H1682" s="105"/>
      <c r="I1682" s="105"/>
      <c r="J1682" s="106"/>
      <c r="K1682" s="105"/>
      <c r="L1682" s="105"/>
      <c r="M1682" s="105"/>
      <c r="N1682" s="105"/>
      <c r="O1682" s="105"/>
      <c r="P1682" s="105"/>
      <c r="Q1682" s="105"/>
      <c r="S1682" s="105"/>
      <c r="T1682" s="78"/>
    </row>
    <row r="1683" spans="1:21" s="116" customFormat="1" ht="33" customHeight="1" x14ac:dyDescent="0.35">
      <c r="A1683" s="107" t="s">
        <v>1285</v>
      </c>
      <c r="B1683" s="107" t="s">
        <v>711</v>
      </c>
      <c r="C1683" s="108">
        <v>12808</v>
      </c>
      <c r="D1683" s="109" t="s">
        <v>1165</v>
      </c>
      <c r="E1683" s="107" t="s">
        <v>80</v>
      </c>
      <c r="F1683" s="105"/>
      <c r="G1683" s="111"/>
      <c r="H1683" s="111"/>
      <c r="I1683" s="111"/>
      <c r="J1683" s="111"/>
      <c r="K1683" s="112">
        <f>J1685</f>
        <v>13</v>
      </c>
      <c r="L1683" s="112">
        <v>134.66</v>
      </c>
      <c r="M1683" s="112">
        <f>ROUND(L1683*(1+$N$10),2)</f>
        <v>170.52</v>
      </c>
      <c r="N1683" s="112">
        <f>TRUNC($K1683*M1683,2)</f>
        <v>2216.7600000000002</v>
      </c>
      <c r="O1683" s="112">
        <v>134.66</v>
      </c>
      <c r="P1683" s="112">
        <f>ROUND(O1683*(1+$Q$10),2)</f>
        <v>162.27000000000001</v>
      </c>
      <c r="Q1683" s="112">
        <f>TRUNC($K1683*P1683,2)</f>
        <v>2109.5100000000002</v>
      </c>
      <c r="R1683" s="113"/>
      <c r="S1683" s="112"/>
    </row>
    <row r="1684" spans="1:21" s="116" customFormat="1" x14ac:dyDescent="0.35">
      <c r="A1684" s="107"/>
      <c r="B1684" s="107"/>
      <c r="C1684" s="107"/>
      <c r="D1684" s="128" t="s">
        <v>1166</v>
      </c>
      <c r="E1684" s="118"/>
      <c r="F1684" s="112">
        <v>13</v>
      </c>
      <c r="G1684" s="112"/>
      <c r="H1684" s="112"/>
      <c r="I1684" s="112"/>
      <c r="J1684" s="105">
        <f t="shared" ref="J1684" si="175">ROUND(PRODUCT(F1684:I1684),2)</f>
        <v>13</v>
      </c>
      <c r="K1684" s="112"/>
      <c r="L1684" s="111"/>
      <c r="M1684" s="112"/>
      <c r="N1684" s="112"/>
      <c r="O1684" s="111"/>
      <c r="P1684" s="112"/>
      <c r="Q1684" s="112"/>
      <c r="S1684" s="112"/>
      <c r="T1684" s="70"/>
    </row>
    <row r="1685" spans="1:21" s="70" customFormat="1" x14ac:dyDescent="0.35">
      <c r="A1685" s="102"/>
      <c r="B1685" s="102"/>
      <c r="C1685" s="102"/>
      <c r="D1685" s="121" t="str">
        <f>"Total item "&amp;A1683</f>
        <v>Total item 11.36</v>
      </c>
      <c r="E1685" s="104"/>
      <c r="F1685" s="105"/>
      <c r="G1685" s="105"/>
      <c r="H1685" s="105"/>
      <c r="I1685" s="105"/>
      <c r="J1685" s="98">
        <f>SUM(J1684:J1684)</f>
        <v>13</v>
      </c>
      <c r="K1685" s="105"/>
      <c r="L1685" s="105"/>
      <c r="M1685" s="105"/>
      <c r="N1685" s="105"/>
      <c r="O1685" s="105"/>
      <c r="P1685" s="105"/>
      <c r="Q1685" s="105"/>
      <c r="S1685" s="105"/>
    </row>
    <row r="1686" spans="1:21" s="70" customFormat="1" x14ac:dyDescent="0.35">
      <c r="A1686" s="101"/>
      <c r="B1686" s="102"/>
      <c r="C1686" s="102"/>
      <c r="D1686" s="121"/>
      <c r="E1686" s="104"/>
      <c r="F1686" s="105"/>
      <c r="G1686" s="105"/>
      <c r="H1686" s="105"/>
      <c r="I1686" s="105"/>
      <c r="J1686" s="106"/>
      <c r="K1686" s="105"/>
      <c r="L1686" s="105"/>
      <c r="M1686" s="105"/>
      <c r="N1686" s="105"/>
      <c r="O1686" s="105"/>
      <c r="P1686" s="105"/>
      <c r="Q1686" s="105"/>
      <c r="S1686" s="105"/>
      <c r="T1686" s="78"/>
    </row>
    <row r="1687" spans="1:21" s="116" customFormat="1" ht="42.65" customHeight="1" x14ac:dyDescent="0.35">
      <c r="A1687" s="107" t="s">
        <v>1286</v>
      </c>
      <c r="B1687" s="107" t="s">
        <v>31</v>
      </c>
      <c r="C1687" s="108" t="s">
        <v>1269</v>
      </c>
      <c r="D1687" s="109" t="s">
        <v>1270</v>
      </c>
      <c r="E1687" s="107" t="s">
        <v>80</v>
      </c>
      <c r="F1687" s="105"/>
      <c r="G1687" s="105"/>
      <c r="H1687" s="111"/>
      <c r="I1687" s="112"/>
      <c r="J1687" s="111"/>
      <c r="K1687" s="112">
        <f>J1689</f>
        <v>7</v>
      </c>
      <c r="L1687" s="112" t="s">
        <v>1271</v>
      </c>
      <c r="M1687" s="112">
        <f>ROUND(L1687*(1+$N$10),2)</f>
        <v>31.14</v>
      </c>
      <c r="N1687" s="112">
        <f>TRUNC($K1687*M1687,2)</f>
        <v>217.98</v>
      </c>
      <c r="O1687" s="112" t="s">
        <v>1272</v>
      </c>
      <c r="P1687" s="112">
        <f>ROUND(O1687*(1+$Q$10),2)</f>
        <v>30.26</v>
      </c>
      <c r="Q1687" s="112">
        <f>TRUNC($K1687*P1687,2)</f>
        <v>211.82</v>
      </c>
      <c r="R1687" s="113"/>
      <c r="S1687" s="112"/>
    </row>
    <row r="1688" spans="1:21" s="116" customFormat="1" x14ac:dyDescent="0.35">
      <c r="A1688" s="107"/>
      <c r="B1688" s="107"/>
      <c r="C1688" s="107"/>
      <c r="D1688" s="128" t="s">
        <v>1273</v>
      </c>
      <c r="E1688" s="118"/>
      <c r="F1688" s="112">
        <v>7</v>
      </c>
      <c r="G1688" s="112"/>
      <c r="H1688" s="112"/>
      <c r="I1688" s="112"/>
      <c r="J1688" s="105">
        <f t="shared" ref="J1688" si="176">ROUND(PRODUCT(F1688:I1688),2)</f>
        <v>7</v>
      </c>
      <c r="K1688" s="112"/>
      <c r="L1688" s="111"/>
      <c r="M1688" s="112"/>
      <c r="N1688" s="112"/>
      <c r="O1688" s="111"/>
      <c r="P1688" s="112"/>
      <c r="Q1688" s="112"/>
      <c r="S1688" s="112"/>
      <c r="T1688" s="70"/>
    </row>
    <row r="1689" spans="1:21" s="70" customFormat="1" x14ac:dyDescent="0.35">
      <c r="A1689" s="102"/>
      <c r="B1689" s="102"/>
      <c r="C1689" s="102"/>
      <c r="D1689" s="121" t="str">
        <f>"Total item "&amp;A1687</f>
        <v>Total item 11.37</v>
      </c>
      <c r="E1689" s="104"/>
      <c r="F1689" s="105"/>
      <c r="G1689" s="105"/>
      <c r="H1689" s="105"/>
      <c r="I1689" s="105"/>
      <c r="J1689" s="98">
        <f>SUM(J1688:J1688)</f>
        <v>7</v>
      </c>
      <c r="K1689" s="105"/>
      <c r="L1689" s="105"/>
      <c r="M1689" s="105"/>
      <c r="N1689" s="105"/>
      <c r="O1689" s="105"/>
      <c r="P1689" s="105"/>
      <c r="Q1689" s="105"/>
      <c r="S1689" s="105"/>
    </row>
    <row r="1690" spans="1:21" s="70" customFormat="1" x14ac:dyDescent="0.35">
      <c r="A1690" s="102"/>
      <c r="B1690" s="351" t="s">
        <v>661</v>
      </c>
      <c r="C1690" s="102"/>
      <c r="D1690" s="121"/>
      <c r="E1690" s="104"/>
      <c r="F1690" s="105"/>
      <c r="G1690" s="105"/>
      <c r="H1690" s="105"/>
      <c r="I1690" s="105"/>
      <c r="J1690" s="111"/>
      <c r="K1690" s="105"/>
      <c r="L1690" s="105"/>
      <c r="M1690" s="105"/>
      <c r="N1690" s="105"/>
      <c r="O1690" s="105"/>
      <c r="P1690" s="105"/>
      <c r="Q1690" s="105"/>
      <c r="S1690" s="105"/>
    </row>
    <row r="1691" spans="1:21" s="138" customFormat="1" x14ac:dyDescent="0.35">
      <c r="A1691" s="123" t="s">
        <v>23</v>
      </c>
      <c r="B1691" s="124" t="s">
        <v>661</v>
      </c>
      <c r="C1691" s="124"/>
      <c r="D1691" s="125" t="s">
        <v>171</v>
      </c>
      <c r="E1691" s="124"/>
      <c r="F1691" s="98"/>
      <c r="G1691" s="98"/>
      <c r="H1691" s="98"/>
      <c r="I1691" s="98"/>
      <c r="J1691" s="98"/>
      <c r="K1691" s="98"/>
      <c r="L1691" s="98"/>
      <c r="M1691" s="98"/>
      <c r="N1691" s="98">
        <f>SUM(N1692:N1726)</f>
        <v>170781.5</v>
      </c>
      <c r="O1691" s="98"/>
      <c r="P1691" s="98"/>
      <c r="Q1691" s="98">
        <f>SUM(Q1692:Q1726)</f>
        <v>162749.88</v>
      </c>
      <c r="S1691" s="98">
        <f>Q1691-N1691</f>
        <v>-8031.6199999999953</v>
      </c>
      <c r="T1691" s="143"/>
      <c r="U1691" s="143"/>
    </row>
    <row r="1692" spans="1:21" x14ac:dyDescent="0.35">
      <c r="A1692" s="139"/>
      <c r="B1692" s="88"/>
      <c r="C1692" s="88"/>
      <c r="D1692" s="132"/>
      <c r="E1692" s="133"/>
      <c r="F1692" s="91"/>
      <c r="G1692" s="91"/>
      <c r="H1692" s="91"/>
      <c r="I1692" s="91"/>
      <c r="J1692" s="90"/>
      <c r="K1692" s="91"/>
      <c r="L1692" s="91"/>
      <c r="M1692" s="91"/>
      <c r="N1692" s="91"/>
      <c r="O1692" s="91"/>
      <c r="P1692" s="91"/>
      <c r="Q1692" s="91"/>
      <c r="S1692" s="91"/>
      <c r="T1692" s="144"/>
      <c r="U1692" s="144"/>
    </row>
    <row r="1693" spans="1:21" s="116" customFormat="1" ht="42" customHeight="1" x14ac:dyDescent="0.35">
      <c r="A1693" s="107" t="s">
        <v>127</v>
      </c>
      <c r="B1693" s="107" t="s">
        <v>711</v>
      </c>
      <c r="C1693" s="108" t="s">
        <v>919</v>
      </c>
      <c r="D1693" s="109" t="s">
        <v>918</v>
      </c>
      <c r="E1693" s="107" t="s">
        <v>920</v>
      </c>
      <c r="F1693" s="111"/>
      <c r="G1693" s="111"/>
      <c r="H1693" s="111"/>
      <c r="I1693" s="111"/>
      <c r="J1693" s="111"/>
      <c r="K1693" s="112">
        <f>J1695</f>
        <v>1</v>
      </c>
      <c r="L1693" s="112">
        <v>4068.28</v>
      </c>
      <c r="M1693" s="112">
        <f>ROUND(L1693*(1+$N$10),2)</f>
        <v>5151.66</v>
      </c>
      <c r="N1693" s="112">
        <f>TRUNC($K1693*M1693,2)</f>
        <v>5151.66</v>
      </c>
      <c r="O1693" s="112">
        <v>4068.28</v>
      </c>
      <c r="P1693" s="112">
        <f>ROUND(O1693*(1+$Q$10),2)</f>
        <v>4902.28</v>
      </c>
      <c r="Q1693" s="112">
        <f>TRUNC($K1693*P1693,2)</f>
        <v>4902.28</v>
      </c>
      <c r="R1693" s="113"/>
      <c r="S1693" s="112"/>
    </row>
    <row r="1694" spans="1:21" s="116" customFormat="1" x14ac:dyDescent="0.35">
      <c r="A1694" s="107"/>
      <c r="B1694" s="107"/>
      <c r="C1694" s="108"/>
      <c r="D1694" s="128" t="s">
        <v>921</v>
      </c>
      <c r="E1694" s="107"/>
      <c r="F1694" s="112">
        <v>1</v>
      </c>
      <c r="G1694" s="112"/>
      <c r="H1694" s="112"/>
      <c r="I1694" s="112"/>
      <c r="J1694" s="112">
        <f>ROUND(PRODUCT(F1694:I1694),2)</f>
        <v>1</v>
      </c>
      <c r="K1694" s="112"/>
      <c r="L1694" s="112"/>
      <c r="M1694" s="112"/>
      <c r="N1694" s="112"/>
      <c r="O1694" s="112"/>
      <c r="P1694" s="112"/>
      <c r="Q1694" s="112"/>
      <c r="S1694" s="112"/>
    </row>
    <row r="1695" spans="1:21" s="70" customFormat="1" x14ac:dyDescent="0.35">
      <c r="A1695" s="102"/>
      <c r="B1695" s="102"/>
      <c r="C1695" s="102"/>
      <c r="D1695" s="121" t="str">
        <f>"Total item "&amp;A1693</f>
        <v>Total item 12.1</v>
      </c>
      <c r="E1695" s="104"/>
      <c r="F1695" s="105"/>
      <c r="G1695" s="105"/>
      <c r="H1695" s="105"/>
      <c r="I1695" s="105"/>
      <c r="J1695" s="98">
        <f>SUM(J1694:J1694)</f>
        <v>1</v>
      </c>
      <c r="K1695" s="105"/>
      <c r="L1695" s="105"/>
      <c r="M1695" s="105"/>
      <c r="N1695" s="105"/>
      <c r="O1695" s="105"/>
      <c r="P1695" s="105"/>
      <c r="Q1695" s="105"/>
      <c r="S1695" s="105"/>
    </row>
    <row r="1696" spans="1:21" s="70" customFormat="1" x14ac:dyDescent="0.35">
      <c r="A1696" s="101"/>
      <c r="B1696" s="102"/>
      <c r="C1696" s="102"/>
      <c r="D1696" s="121"/>
      <c r="E1696" s="104"/>
      <c r="F1696" s="105"/>
      <c r="G1696" s="105"/>
      <c r="H1696" s="105"/>
      <c r="I1696" s="105"/>
      <c r="J1696" s="106"/>
      <c r="K1696" s="105"/>
      <c r="L1696" s="105"/>
      <c r="M1696" s="105"/>
      <c r="N1696" s="105"/>
      <c r="O1696" s="105"/>
      <c r="P1696" s="105"/>
      <c r="Q1696" s="105"/>
      <c r="S1696" s="105"/>
      <c r="T1696" s="78"/>
      <c r="U1696" s="78"/>
    </row>
    <row r="1697" spans="1:21" s="116" customFormat="1" ht="69.75" customHeight="1" x14ac:dyDescent="0.35">
      <c r="A1697" s="107" t="s">
        <v>346</v>
      </c>
      <c r="B1697" s="107" t="s">
        <v>711</v>
      </c>
      <c r="C1697" s="108" t="s">
        <v>1289</v>
      </c>
      <c r="D1697" s="109" t="s">
        <v>462</v>
      </c>
      <c r="E1697" s="107" t="s">
        <v>82</v>
      </c>
      <c r="F1697" s="111"/>
      <c r="G1697" s="111"/>
      <c r="H1697" s="111"/>
      <c r="I1697" s="111"/>
      <c r="J1697" s="111"/>
      <c r="K1697" s="112">
        <f>J1701</f>
        <v>18.8</v>
      </c>
      <c r="L1697" s="112">
        <v>505.25</v>
      </c>
      <c r="M1697" s="112">
        <f>ROUND(L1697*(1+$N$10),2)</f>
        <v>639.79999999999995</v>
      </c>
      <c r="N1697" s="112">
        <f>TRUNC($K1697*M1697,2)</f>
        <v>12028.24</v>
      </c>
      <c r="O1697" s="112">
        <v>505.25</v>
      </c>
      <c r="P1697" s="112">
        <f>ROUND(O1697*(1+$Q$10),2)</f>
        <v>608.83000000000004</v>
      </c>
      <c r="Q1697" s="112">
        <f>TRUNC($K1697*P1697,2)</f>
        <v>11446</v>
      </c>
      <c r="R1697" s="113"/>
      <c r="S1697" s="112"/>
    </row>
    <row r="1698" spans="1:21" s="116" customFormat="1" x14ac:dyDescent="0.35">
      <c r="A1698" s="107"/>
      <c r="B1698" s="107"/>
      <c r="C1698" s="108"/>
      <c r="D1698" s="128" t="s">
        <v>464</v>
      </c>
      <c r="E1698" s="107"/>
      <c r="F1698" s="112"/>
      <c r="G1698" s="112">
        <v>10</v>
      </c>
      <c r="H1698" s="112"/>
      <c r="I1698" s="112">
        <v>1</v>
      </c>
      <c r="J1698" s="112">
        <f>ROUND(PRODUCT(F1698:I1698),2)</f>
        <v>10</v>
      </c>
      <c r="K1698" s="112"/>
      <c r="L1698" s="112"/>
      <c r="M1698" s="112"/>
      <c r="N1698" s="112"/>
      <c r="O1698" s="112"/>
      <c r="P1698" s="112"/>
      <c r="Q1698" s="112"/>
      <c r="S1698" s="112"/>
    </row>
    <row r="1699" spans="1:21" s="116" customFormat="1" x14ac:dyDescent="0.35">
      <c r="A1699" s="107"/>
      <c r="B1699" s="107"/>
      <c r="C1699" s="108"/>
      <c r="D1699" s="128"/>
      <c r="E1699" s="107"/>
      <c r="F1699" s="112">
        <v>2</v>
      </c>
      <c r="G1699" s="112">
        <v>10</v>
      </c>
      <c r="H1699" s="112"/>
      <c r="I1699" s="112">
        <v>0.4</v>
      </c>
      <c r="J1699" s="112">
        <f>ROUND(PRODUCT(F1699:I1699),2)</f>
        <v>8</v>
      </c>
      <c r="K1699" s="112"/>
      <c r="L1699" s="112"/>
      <c r="M1699" s="112"/>
      <c r="N1699" s="112"/>
      <c r="O1699" s="112"/>
      <c r="P1699" s="112"/>
      <c r="Q1699" s="112"/>
      <c r="S1699" s="112"/>
    </row>
    <row r="1700" spans="1:21" s="116" customFormat="1" x14ac:dyDescent="0.35">
      <c r="A1700" s="107"/>
      <c r="B1700" s="107"/>
      <c r="C1700" s="108"/>
      <c r="D1700" s="128"/>
      <c r="E1700" s="107"/>
      <c r="F1700" s="112">
        <v>2</v>
      </c>
      <c r="G1700" s="112">
        <v>1</v>
      </c>
      <c r="H1700" s="112"/>
      <c r="I1700" s="112">
        <v>0.4</v>
      </c>
      <c r="J1700" s="112">
        <f>ROUND(PRODUCT(F1700:I1700),2)</f>
        <v>0.8</v>
      </c>
      <c r="K1700" s="112"/>
      <c r="L1700" s="112"/>
      <c r="M1700" s="112"/>
      <c r="N1700" s="112"/>
      <c r="O1700" s="112"/>
      <c r="P1700" s="112"/>
      <c r="Q1700" s="112"/>
      <c r="S1700" s="112"/>
    </row>
    <row r="1701" spans="1:21" s="70" customFormat="1" x14ac:dyDescent="0.35">
      <c r="A1701" s="102"/>
      <c r="B1701" s="102"/>
      <c r="C1701" s="102"/>
      <c r="D1701" s="121" t="str">
        <f>"Total item "&amp;A1697</f>
        <v>Total item 12.2</v>
      </c>
      <c r="E1701" s="104"/>
      <c r="F1701" s="105"/>
      <c r="G1701" s="105"/>
      <c r="H1701" s="105"/>
      <c r="I1701" s="105"/>
      <c r="J1701" s="98">
        <f>SUM(J1698:J1700)</f>
        <v>18.8</v>
      </c>
      <c r="K1701" s="105"/>
      <c r="L1701" s="105"/>
      <c r="M1701" s="105"/>
      <c r="N1701" s="105"/>
      <c r="O1701" s="105"/>
      <c r="P1701" s="105"/>
      <c r="Q1701" s="105"/>
      <c r="S1701" s="105"/>
    </row>
    <row r="1702" spans="1:21" x14ac:dyDescent="0.35">
      <c r="A1702" s="139"/>
      <c r="B1702" s="88"/>
      <c r="C1702" s="88"/>
      <c r="D1702" s="132"/>
      <c r="E1702" s="133"/>
      <c r="F1702" s="91"/>
      <c r="G1702" s="91"/>
      <c r="H1702" s="91"/>
      <c r="I1702" s="91"/>
      <c r="J1702" s="90"/>
      <c r="K1702" s="91"/>
      <c r="L1702" s="91"/>
      <c r="M1702" s="91"/>
      <c r="N1702" s="91"/>
      <c r="O1702" s="91"/>
      <c r="P1702" s="91"/>
      <c r="Q1702" s="91"/>
      <c r="S1702" s="91"/>
      <c r="T1702" s="144"/>
      <c r="U1702" s="144"/>
    </row>
    <row r="1703" spans="1:21" s="116" customFormat="1" ht="45.75" customHeight="1" x14ac:dyDescent="0.35">
      <c r="A1703" s="107" t="s">
        <v>467</v>
      </c>
      <c r="B1703" s="107" t="s">
        <v>711</v>
      </c>
      <c r="C1703" s="108" t="s">
        <v>923</v>
      </c>
      <c r="D1703" s="109" t="s">
        <v>922</v>
      </c>
      <c r="E1703" s="107" t="s">
        <v>80</v>
      </c>
      <c r="F1703" s="111"/>
      <c r="G1703" s="111"/>
      <c r="H1703" s="111"/>
      <c r="I1703" s="111"/>
      <c r="J1703" s="111"/>
      <c r="K1703" s="112">
        <f>J1705</f>
        <v>2</v>
      </c>
      <c r="L1703" s="112">
        <v>3308.53</v>
      </c>
      <c r="M1703" s="112">
        <f>ROUND(L1703*(1+$N$10),2)</f>
        <v>4189.59</v>
      </c>
      <c r="N1703" s="112">
        <f>TRUNC($K1703*M1703,2)</f>
        <v>8379.18</v>
      </c>
      <c r="O1703" s="112">
        <v>3308.53</v>
      </c>
      <c r="P1703" s="112">
        <f>ROUND(O1703*(1+$Q$10),2)</f>
        <v>3986.78</v>
      </c>
      <c r="Q1703" s="112">
        <f>TRUNC($K1703*P1703,2)</f>
        <v>7973.56</v>
      </c>
      <c r="R1703" s="113"/>
      <c r="S1703" s="112"/>
    </row>
    <row r="1704" spans="1:21" s="116" customFormat="1" x14ac:dyDescent="0.35">
      <c r="A1704" s="107"/>
      <c r="B1704" s="107"/>
      <c r="C1704" s="108"/>
      <c r="D1704" s="128" t="s">
        <v>921</v>
      </c>
      <c r="E1704" s="107"/>
      <c r="F1704" s="112">
        <v>2</v>
      </c>
      <c r="G1704" s="112"/>
      <c r="H1704" s="112"/>
      <c r="I1704" s="112"/>
      <c r="J1704" s="112">
        <f>ROUND(PRODUCT(F1704:I1704),2)</f>
        <v>2</v>
      </c>
      <c r="K1704" s="112"/>
      <c r="L1704" s="112"/>
      <c r="M1704" s="112"/>
      <c r="N1704" s="112"/>
      <c r="O1704" s="112"/>
      <c r="P1704" s="112"/>
      <c r="Q1704" s="112"/>
      <c r="S1704" s="112"/>
    </row>
    <row r="1705" spans="1:21" s="70" customFormat="1" x14ac:dyDescent="0.35">
      <c r="A1705" s="102"/>
      <c r="B1705" s="102"/>
      <c r="C1705" s="102"/>
      <c r="D1705" s="121" t="str">
        <f>"Total item "&amp;A1703</f>
        <v>Total item 12.3</v>
      </c>
      <c r="E1705" s="104"/>
      <c r="F1705" s="105"/>
      <c r="G1705" s="105"/>
      <c r="H1705" s="105"/>
      <c r="I1705" s="105"/>
      <c r="J1705" s="98">
        <f>SUM(J1704:J1704)</f>
        <v>2</v>
      </c>
      <c r="K1705" s="105"/>
      <c r="L1705" s="105"/>
      <c r="M1705" s="105"/>
      <c r="N1705" s="105"/>
      <c r="O1705" s="105"/>
      <c r="P1705" s="105"/>
      <c r="Q1705" s="105"/>
      <c r="S1705" s="105"/>
    </row>
    <row r="1706" spans="1:21" x14ac:dyDescent="0.35">
      <c r="A1706" s="139"/>
      <c r="B1706" s="88"/>
      <c r="C1706" s="88"/>
      <c r="D1706" s="132"/>
      <c r="E1706" s="133"/>
      <c r="F1706" s="91"/>
      <c r="G1706" s="91"/>
      <c r="H1706" s="91"/>
      <c r="I1706" s="91"/>
      <c r="J1706" s="90"/>
      <c r="K1706" s="91"/>
      <c r="L1706" s="91"/>
      <c r="M1706" s="91"/>
      <c r="N1706" s="91"/>
      <c r="O1706" s="91"/>
      <c r="P1706" s="91"/>
      <c r="Q1706" s="91"/>
      <c r="S1706" s="91"/>
      <c r="T1706" s="144"/>
      <c r="U1706" s="144"/>
    </row>
    <row r="1707" spans="1:21" s="116" customFormat="1" ht="45" customHeight="1" x14ac:dyDescent="0.35">
      <c r="A1707" s="107" t="s">
        <v>468</v>
      </c>
      <c r="B1707" s="107" t="s">
        <v>31</v>
      </c>
      <c r="C1707" s="108" t="s">
        <v>924</v>
      </c>
      <c r="D1707" s="109" t="s">
        <v>925</v>
      </c>
      <c r="E1707" s="107" t="s">
        <v>80</v>
      </c>
      <c r="F1707" s="111"/>
      <c r="G1707" s="111"/>
      <c r="H1707" s="111"/>
      <c r="I1707" s="111"/>
      <c r="J1707" s="111"/>
      <c r="K1707" s="112">
        <f>J1709</f>
        <v>8</v>
      </c>
      <c r="L1707" s="112" t="s">
        <v>926</v>
      </c>
      <c r="M1707" s="112">
        <f>ROUND(L1707*(1+$N$10),2)</f>
        <v>260.55</v>
      </c>
      <c r="N1707" s="112">
        <f>TRUNC($K1707*M1707,2)</f>
        <v>2084.4</v>
      </c>
      <c r="O1707" s="112" t="s">
        <v>927</v>
      </c>
      <c r="P1707" s="112">
        <f>ROUND(O1707*(1+$Q$10),2)</f>
        <v>250.97</v>
      </c>
      <c r="Q1707" s="112">
        <f>TRUNC($K1707*P1707,2)</f>
        <v>2007.76</v>
      </c>
      <c r="R1707" s="113"/>
      <c r="S1707" s="112"/>
    </row>
    <row r="1708" spans="1:21" s="116" customFormat="1" x14ac:dyDescent="0.35">
      <c r="A1708" s="107"/>
      <c r="B1708" s="107"/>
      <c r="C1708" s="108"/>
      <c r="D1708" s="128" t="s">
        <v>928</v>
      </c>
      <c r="E1708" s="107"/>
      <c r="F1708" s="112">
        <v>8</v>
      </c>
      <c r="G1708" s="112"/>
      <c r="H1708" s="112"/>
      <c r="I1708" s="112"/>
      <c r="J1708" s="112">
        <f t="shared" ref="J1708" si="177">ROUND(PRODUCT(F1708:I1708),2)</f>
        <v>8</v>
      </c>
      <c r="K1708" s="112"/>
      <c r="L1708" s="131"/>
      <c r="M1708" s="112"/>
      <c r="N1708" s="112"/>
      <c r="O1708" s="131"/>
      <c r="P1708" s="112"/>
      <c r="Q1708" s="112"/>
      <c r="R1708" s="119"/>
      <c r="S1708" s="112"/>
    </row>
    <row r="1709" spans="1:21" s="70" customFormat="1" x14ac:dyDescent="0.35">
      <c r="A1709" s="102"/>
      <c r="B1709" s="102"/>
      <c r="C1709" s="102"/>
      <c r="D1709" s="121" t="str">
        <f>"Total item "&amp;A1707</f>
        <v>Total item 12.4</v>
      </c>
      <c r="E1709" s="104"/>
      <c r="F1709" s="105"/>
      <c r="G1709" s="105"/>
      <c r="H1709" s="105"/>
      <c r="I1709" s="105"/>
      <c r="J1709" s="98">
        <f>SUM(J1708:J1708)</f>
        <v>8</v>
      </c>
      <c r="K1709" s="105"/>
      <c r="L1709" s="105"/>
      <c r="M1709" s="105"/>
      <c r="N1709" s="105"/>
      <c r="O1709" s="105"/>
      <c r="P1709" s="105"/>
      <c r="Q1709" s="105"/>
      <c r="S1709" s="105"/>
    </row>
    <row r="1710" spans="1:21" x14ac:dyDescent="0.35">
      <c r="A1710" s="139"/>
      <c r="B1710" s="88"/>
      <c r="C1710" s="88"/>
      <c r="D1710" s="132"/>
      <c r="E1710" s="133"/>
      <c r="F1710" s="91"/>
      <c r="G1710" s="91"/>
      <c r="H1710" s="91"/>
      <c r="I1710" s="91"/>
      <c r="J1710" s="90"/>
      <c r="K1710" s="91"/>
      <c r="L1710" s="91"/>
      <c r="M1710" s="91"/>
      <c r="N1710" s="91"/>
      <c r="O1710" s="91"/>
      <c r="P1710" s="91"/>
      <c r="Q1710" s="91"/>
      <c r="S1710" s="91"/>
      <c r="T1710" s="144"/>
      <c r="U1710" s="144"/>
    </row>
    <row r="1711" spans="1:21" s="116" customFormat="1" ht="44.25" customHeight="1" x14ac:dyDescent="0.35">
      <c r="A1711" s="107" t="s">
        <v>471</v>
      </c>
      <c r="B1711" s="107" t="s">
        <v>31</v>
      </c>
      <c r="C1711" s="108" t="s">
        <v>469</v>
      </c>
      <c r="D1711" s="109" t="s">
        <v>470</v>
      </c>
      <c r="E1711" s="107" t="s">
        <v>80</v>
      </c>
      <c r="F1711" s="111"/>
      <c r="G1711" s="111"/>
      <c r="H1711" s="111"/>
      <c r="I1711" s="111"/>
      <c r="J1711" s="111"/>
      <c r="K1711" s="112">
        <f>J1713</f>
        <v>4</v>
      </c>
      <c r="L1711" s="112" t="s">
        <v>1172</v>
      </c>
      <c r="M1711" s="112">
        <f>ROUND(L1711*(1+$N$10),2)</f>
        <v>3658.19</v>
      </c>
      <c r="N1711" s="112">
        <f>TRUNC($K1711*M1711,2)</f>
        <v>14632.76</v>
      </c>
      <c r="O1711" s="112" t="s">
        <v>1173</v>
      </c>
      <c r="P1711" s="112">
        <f>ROUND(O1711*(1+$Q$10),2)</f>
        <v>3492.73</v>
      </c>
      <c r="Q1711" s="112">
        <f>TRUNC($K1711*P1711,2)</f>
        <v>13970.92</v>
      </c>
      <c r="R1711" s="113"/>
      <c r="S1711" s="112"/>
    </row>
    <row r="1712" spans="1:21" s="116" customFormat="1" x14ac:dyDescent="0.35">
      <c r="A1712" s="107"/>
      <c r="B1712" s="107"/>
      <c r="C1712" s="108"/>
      <c r="D1712" s="128" t="s">
        <v>1174</v>
      </c>
      <c r="E1712" s="107"/>
      <c r="F1712" s="112">
        <v>4</v>
      </c>
      <c r="G1712" s="112"/>
      <c r="H1712" s="112"/>
      <c r="I1712" s="112"/>
      <c r="J1712" s="112">
        <f t="shared" ref="J1712" si="178">ROUND(PRODUCT(F1712:I1712),2)</f>
        <v>4</v>
      </c>
      <c r="K1712" s="112"/>
      <c r="L1712" s="131"/>
      <c r="M1712" s="112"/>
      <c r="N1712" s="112"/>
      <c r="O1712" s="131"/>
      <c r="P1712" s="112"/>
      <c r="Q1712" s="112"/>
      <c r="R1712" s="119"/>
      <c r="S1712" s="112"/>
    </row>
    <row r="1713" spans="1:21" s="70" customFormat="1" x14ac:dyDescent="0.35">
      <c r="A1713" s="102"/>
      <c r="B1713" s="102"/>
      <c r="C1713" s="102"/>
      <c r="D1713" s="121" t="str">
        <f>"Total item "&amp;A1711</f>
        <v>Total item 12.5</v>
      </c>
      <c r="E1713" s="104"/>
      <c r="F1713" s="105"/>
      <c r="G1713" s="105"/>
      <c r="H1713" s="105"/>
      <c r="I1713" s="105"/>
      <c r="J1713" s="98">
        <f>SUM(J1712:J1712)</f>
        <v>4</v>
      </c>
      <c r="K1713" s="105"/>
      <c r="L1713" s="105"/>
      <c r="M1713" s="105"/>
      <c r="N1713" s="105"/>
      <c r="O1713" s="105"/>
      <c r="P1713" s="105"/>
      <c r="Q1713" s="105"/>
      <c r="S1713" s="105"/>
    </row>
    <row r="1714" spans="1:21" x14ac:dyDescent="0.35">
      <c r="A1714" s="139"/>
      <c r="B1714" s="88"/>
      <c r="C1714" s="88"/>
      <c r="D1714" s="132"/>
      <c r="E1714" s="133"/>
      <c r="F1714" s="91"/>
      <c r="G1714" s="91"/>
      <c r="H1714" s="91"/>
      <c r="I1714" s="91"/>
      <c r="J1714" s="90"/>
      <c r="K1714" s="91"/>
      <c r="L1714" s="91"/>
      <c r="M1714" s="91"/>
      <c r="N1714" s="91"/>
      <c r="O1714" s="91"/>
      <c r="P1714" s="91"/>
      <c r="Q1714" s="91"/>
      <c r="S1714" s="91"/>
      <c r="T1714" s="144"/>
      <c r="U1714" s="144"/>
    </row>
    <row r="1715" spans="1:21" s="116" customFormat="1" ht="44.25" customHeight="1" x14ac:dyDescent="0.35">
      <c r="A1715" s="107" t="s">
        <v>483</v>
      </c>
      <c r="B1715" s="107" t="s">
        <v>31</v>
      </c>
      <c r="C1715" s="108" t="s">
        <v>639</v>
      </c>
      <c r="D1715" s="109" t="s">
        <v>640</v>
      </c>
      <c r="E1715" s="107" t="s">
        <v>80</v>
      </c>
      <c r="F1715" s="111"/>
      <c r="G1715" s="111"/>
      <c r="H1715" s="111"/>
      <c r="I1715" s="111"/>
      <c r="J1715" s="111"/>
      <c r="K1715" s="112">
        <f>J1717</f>
        <v>1</v>
      </c>
      <c r="L1715" s="112" t="s">
        <v>1175</v>
      </c>
      <c r="M1715" s="112">
        <f>ROUND(L1715*(1+$N$10),2)</f>
        <v>5326.82</v>
      </c>
      <c r="N1715" s="112">
        <f>TRUNC($K1715*M1715,2)</f>
        <v>5326.82</v>
      </c>
      <c r="O1715" s="112" t="s">
        <v>1176</v>
      </c>
      <c r="P1715" s="112">
        <f>ROUND(O1715*(1+$Q$10),2)</f>
        <v>5081.53</v>
      </c>
      <c r="Q1715" s="112">
        <f>TRUNC($K1715*P1715,2)</f>
        <v>5081.53</v>
      </c>
      <c r="R1715" s="113"/>
      <c r="S1715" s="112"/>
    </row>
    <row r="1716" spans="1:21" s="116" customFormat="1" x14ac:dyDescent="0.35">
      <c r="A1716" s="107"/>
      <c r="B1716" s="107"/>
      <c r="C1716" s="108"/>
      <c r="D1716" s="128" t="s">
        <v>1174</v>
      </c>
      <c r="E1716" s="107"/>
      <c r="F1716" s="112">
        <v>1</v>
      </c>
      <c r="G1716" s="112"/>
      <c r="H1716" s="112"/>
      <c r="I1716" s="112"/>
      <c r="J1716" s="112">
        <f t="shared" ref="J1716" si="179">ROUND(PRODUCT(F1716:I1716),2)</f>
        <v>1</v>
      </c>
      <c r="K1716" s="112"/>
      <c r="L1716" s="131"/>
      <c r="M1716" s="112"/>
      <c r="N1716" s="112"/>
      <c r="O1716" s="131"/>
      <c r="P1716" s="112"/>
      <c r="Q1716" s="112"/>
      <c r="R1716" s="119"/>
      <c r="S1716" s="112"/>
    </row>
    <row r="1717" spans="1:21" s="70" customFormat="1" x14ac:dyDescent="0.35">
      <c r="A1717" s="102"/>
      <c r="B1717" s="102"/>
      <c r="C1717" s="102"/>
      <c r="D1717" s="121" t="str">
        <f>"Total item "&amp;A1715</f>
        <v>Total item 12.6</v>
      </c>
      <c r="E1717" s="104"/>
      <c r="F1717" s="105"/>
      <c r="G1717" s="105"/>
      <c r="H1717" s="105"/>
      <c r="I1717" s="105"/>
      <c r="J1717" s="98">
        <f>SUM(J1716:J1716)</f>
        <v>1</v>
      </c>
      <c r="K1717" s="105"/>
      <c r="L1717" s="105"/>
      <c r="M1717" s="105"/>
      <c r="N1717" s="105"/>
      <c r="O1717" s="105"/>
      <c r="P1717" s="105"/>
      <c r="Q1717" s="105"/>
      <c r="S1717" s="105"/>
    </row>
    <row r="1718" spans="1:21" x14ac:dyDescent="0.35">
      <c r="A1718" s="139"/>
      <c r="B1718" s="88"/>
      <c r="C1718" s="88"/>
      <c r="D1718" s="132"/>
      <c r="E1718" s="133"/>
      <c r="F1718" s="91"/>
      <c r="G1718" s="91"/>
      <c r="H1718" s="91"/>
      <c r="I1718" s="91"/>
      <c r="J1718" s="90"/>
      <c r="K1718" s="91"/>
      <c r="L1718" s="91"/>
      <c r="M1718" s="91"/>
      <c r="N1718" s="91"/>
      <c r="O1718" s="91"/>
      <c r="P1718" s="91"/>
      <c r="Q1718" s="91"/>
      <c r="S1718" s="91"/>
      <c r="T1718" s="144"/>
      <c r="U1718" s="144"/>
    </row>
    <row r="1719" spans="1:21" s="116" customFormat="1" ht="44.25" customHeight="1" x14ac:dyDescent="0.35">
      <c r="A1719" s="107" t="s">
        <v>642</v>
      </c>
      <c r="B1719" s="107" t="s">
        <v>31</v>
      </c>
      <c r="C1719" s="108" t="s">
        <v>465</v>
      </c>
      <c r="D1719" s="109" t="s">
        <v>466</v>
      </c>
      <c r="E1719" s="107" t="s">
        <v>80</v>
      </c>
      <c r="F1719" s="111"/>
      <c r="G1719" s="111"/>
      <c r="H1719" s="111"/>
      <c r="I1719" s="111"/>
      <c r="J1719" s="111"/>
      <c r="K1719" s="112">
        <f>J1721</f>
        <v>7</v>
      </c>
      <c r="L1719" s="112" t="s">
        <v>1177</v>
      </c>
      <c r="M1719" s="112">
        <f>ROUND(L1719*(1+$N$10),2)</f>
        <v>17062.38</v>
      </c>
      <c r="N1719" s="112">
        <f>TRUNC($K1719*M1719,2)</f>
        <v>119436.66</v>
      </c>
      <c r="O1719" s="112" t="s">
        <v>1178</v>
      </c>
      <c r="P1719" s="112">
        <f>ROUND(O1719*(1+$Q$10),2)</f>
        <v>16258.17</v>
      </c>
      <c r="Q1719" s="112">
        <f>TRUNC($K1719*P1719,2)</f>
        <v>113807.19</v>
      </c>
      <c r="R1719" s="113"/>
      <c r="S1719" s="112"/>
    </row>
    <row r="1720" spans="1:21" s="116" customFormat="1" x14ac:dyDescent="0.35">
      <c r="A1720" s="107"/>
      <c r="B1720" s="107"/>
      <c r="C1720" s="108"/>
      <c r="D1720" s="128" t="s">
        <v>1174</v>
      </c>
      <c r="E1720" s="107"/>
      <c r="F1720" s="112">
        <v>7</v>
      </c>
      <c r="G1720" s="112"/>
      <c r="H1720" s="112"/>
      <c r="I1720" s="112"/>
      <c r="J1720" s="112">
        <f t="shared" ref="J1720" si="180">ROUND(PRODUCT(F1720:I1720),2)</f>
        <v>7</v>
      </c>
      <c r="K1720" s="112"/>
      <c r="L1720" s="131"/>
      <c r="M1720" s="112"/>
      <c r="N1720" s="112"/>
      <c r="O1720" s="131"/>
      <c r="P1720" s="112"/>
      <c r="Q1720" s="112"/>
      <c r="R1720" s="119"/>
      <c r="S1720" s="112"/>
    </row>
    <row r="1721" spans="1:21" s="70" customFormat="1" x14ac:dyDescent="0.35">
      <c r="A1721" s="102"/>
      <c r="B1721" s="102"/>
      <c r="C1721" s="102"/>
      <c r="D1721" s="121" t="str">
        <f>"Total item "&amp;A1719</f>
        <v>Total item 12.7</v>
      </c>
      <c r="E1721" s="104"/>
      <c r="F1721" s="105"/>
      <c r="G1721" s="105"/>
      <c r="H1721" s="105"/>
      <c r="I1721" s="105"/>
      <c r="J1721" s="98">
        <f>SUM(J1720:J1720)</f>
        <v>7</v>
      </c>
      <c r="K1721" s="105"/>
      <c r="L1721" s="105"/>
      <c r="M1721" s="105"/>
      <c r="N1721" s="105"/>
      <c r="O1721" s="105"/>
      <c r="P1721" s="105"/>
      <c r="Q1721" s="105"/>
      <c r="S1721" s="105"/>
    </row>
    <row r="1722" spans="1:21" s="70" customFormat="1" x14ac:dyDescent="0.35">
      <c r="A1722" s="101"/>
      <c r="B1722" s="102"/>
      <c r="C1722" s="102"/>
      <c r="D1722" s="121"/>
      <c r="E1722" s="104"/>
      <c r="F1722" s="105"/>
      <c r="G1722" s="105"/>
      <c r="H1722" s="105"/>
      <c r="I1722" s="105"/>
      <c r="J1722" s="106"/>
      <c r="K1722" s="105"/>
      <c r="L1722" s="105"/>
      <c r="M1722" s="105"/>
      <c r="N1722" s="105"/>
      <c r="O1722" s="105"/>
      <c r="P1722" s="105"/>
      <c r="Q1722" s="105"/>
      <c r="S1722" s="105"/>
      <c r="T1722" s="78"/>
      <c r="U1722" s="78"/>
    </row>
    <row r="1723" spans="1:21" s="116" customFormat="1" ht="45.65" customHeight="1" x14ac:dyDescent="0.35">
      <c r="A1723" s="107" t="s">
        <v>1278</v>
      </c>
      <c r="B1723" s="107" t="s">
        <v>711</v>
      </c>
      <c r="C1723" s="108">
        <v>12628</v>
      </c>
      <c r="D1723" s="109" t="s">
        <v>1048</v>
      </c>
      <c r="E1723" s="107" t="s">
        <v>80</v>
      </c>
      <c r="F1723" s="111"/>
      <c r="G1723" s="111"/>
      <c r="H1723" s="111"/>
      <c r="I1723" s="111"/>
      <c r="J1723" s="111"/>
      <c r="K1723" s="112">
        <f>J1725</f>
        <v>1</v>
      </c>
      <c r="L1723" s="112">
        <v>2954.89</v>
      </c>
      <c r="M1723" s="112">
        <f>ROUND(L1723*(1+$N$10),2)</f>
        <v>3741.78</v>
      </c>
      <c r="N1723" s="112">
        <f>TRUNC($K1723*M1723,2)</f>
        <v>3741.78</v>
      </c>
      <c r="O1723" s="112">
        <v>2954.89</v>
      </c>
      <c r="P1723" s="112">
        <f>ROUND(O1723*(1+$Q$10),2)</f>
        <v>3560.64</v>
      </c>
      <c r="Q1723" s="112">
        <f>TRUNC($K1723*P1723,2)</f>
        <v>3560.64</v>
      </c>
      <c r="R1723" s="113"/>
      <c r="S1723" s="112"/>
    </row>
    <row r="1724" spans="1:21" s="116" customFormat="1" x14ac:dyDescent="0.35">
      <c r="A1724" s="107"/>
      <c r="B1724" s="107"/>
      <c r="C1724" s="108"/>
      <c r="D1724" s="128"/>
      <c r="E1724" s="107"/>
      <c r="F1724" s="112">
        <v>1</v>
      </c>
      <c r="G1724" s="112"/>
      <c r="H1724" s="112"/>
      <c r="I1724" s="112"/>
      <c r="J1724" s="112">
        <f>ROUND(PRODUCT(F1724:I1724),2)</f>
        <v>1</v>
      </c>
      <c r="K1724" s="112"/>
      <c r="L1724" s="112"/>
      <c r="M1724" s="112"/>
      <c r="N1724" s="112"/>
      <c r="O1724" s="112"/>
      <c r="P1724" s="112"/>
      <c r="Q1724" s="112"/>
      <c r="S1724" s="112"/>
    </row>
    <row r="1725" spans="1:21" s="70" customFormat="1" x14ac:dyDescent="0.35">
      <c r="A1725" s="102"/>
      <c r="B1725" s="102"/>
      <c r="C1725" s="102"/>
      <c r="D1725" s="121" t="str">
        <f>"Total item "&amp;A1723</f>
        <v>Total item 12.8</v>
      </c>
      <c r="E1725" s="104"/>
      <c r="F1725" s="105"/>
      <c r="G1725" s="105"/>
      <c r="H1725" s="105"/>
      <c r="I1725" s="105"/>
      <c r="J1725" s="98">
        <f>SUM(J1724:J1724)</f>
        <v>1</v>
      </c>
      <c r="K1725" s="105"/>
      <c r="L1725" s="105"/>
      <c r="M1725" s="105"/>
      <c r="N1725" s="105"/>
      <c r="O1725" s="105"/>
      <c r="P1725" s="105"/>
      <c r="Q1725" s="105"/>
      <c r="S1725" s="105"/>
    </row>
    <row r="1726" spans="1:21" s="70" customFormat="1" x14ac:dyDescent="0.35">
      <c r="A1726" s="101"/>
      <c r="B1726" s="351" t="s">
        <v>661</v>
      </c>
      <c r="C1726" s="102"/>
      <c r="D1726" s="121"/>
      <c r="E1726" s="104"/>
      <c r="F1726" s="105"/>
      <c r="G1726" s="105"/>
      <c r="H1726" s="105"/>
      <c r="I1726" s="105"/>
      <c r="J1726" s="106"/>
      <c r="K1726" s="105"/>
      <c r="L1726" s="105"/>
      <c r="M1726" s="105"/>
      <c r="N1726" s="105"/>
      <c r="O1726" s="105"/>
      <c r="P1726" s="105"/>
      <c r="Q1726" s="105"/>
      <c r="S1726" s="105"/>
      <c r="T1726" s="78"/>
      <c r="U1726" s="78"/>
    </row>
    <row r="1727" spans="1:21" s="173" customFormat="1" ht="15.65" customHeight="1" x14ac:dyDescent="0.35">
      <c r="A1727" s="360"/>
      <c r="B1727" s="359" t="s">
        <v>629</v>
      </c>
      <c r="C1727" s="538" t="s">
        <v>660</v>
      </c>
      <c r="D1727" s="538"/>
      <c r="E1727" s="538"/>
      <c r="F1727" s="538"/>
      <c r="G1727" s="538"/>
      <c r="H1727" s="538"/>
      <c r="I1727" s="538"/>
      <c r="J1727" s="538"/>
      <c r="K1727" s="539"/>
      <c r="L1727" s="361"/>
      <c r="M1727" s="172"/>
      <c r="N1727" s="362" t="e">
        <f>SUM(N13:N1726)/2</f>
        <v>#REF!</v>
      </c>
      <c r="O1727" s="363"/>
      <c r="P1727" s="364"/>
      <c r="Q1727" s="365" t="e">
        <f>SUM(Q13:Q1726)/2</f>
        <v>#REF!</v>
      </c>
      <c r="S1727" s="174"/>
    </row>
    <row r="1728" spans="1:21" x14ac:dyDescent="0.35">
      <c r="N1728" s="166" t="e">
        <f>SUMIF(K15:K1726,"&gt;0",N15:N1726)</f>
        <v>#REF!</v>
      </c>
      <c r="O1728" s="167"/>
      <c r="P1728" s="168"/>
      <c r="Q1728" s="166" t="e">
        <f>SUMIF(K15:K1726,"&gt;0",Q15:Q1726)</f>
        <v>#REF!</v>
      </c>
    </row>
    <row r="1729" spans="13:19" x14ac:dyDescent="0.35">
      <c r="N1729" s="169"/>
      <c r="Q1729" s="169"/>
    </row>
    <row r="1730" spans="13:19" x14ac:dyDescent="0.35">
      <c r="N1730" s="170" t="e">
        <f>SUM(N14,N21,N41,N196,N463,N575,N748,N846,N954,N995,N1148,N1428,N1691)</f>
        <v>#REF!</v>
      </c>
      <c r="Q1730" s="170" t="e">
        <f>SUM(Q14,Q21,Q41,Q196,Q463,Q575,Q748,Q846,Q954,Q995,Q1148,Q1428,Q1691)</f>
        <v>#REF!</v>
      </c>
      <c r="S1730" s="170" t="e">
        <f>SUM(S14,S21,S41,S196,S463,S575,S748,S846,S954,S995,S1148,S1428,S1691)</f>
        <v>#REF!</v>
      </c>
    </row>
    <row r="1732" spans="13:19" x14ac:dyDescent="0.35">
      <c r="N1732" s="170" t="e">
        <f>SUM(N14:N1727)/3</f>
        <v>#REF!</v>
      </c>
      <c r="Q1732" s="170" t="e">
        <f>SUM(Q14:Q1727)/3</f>
        <v>#REF!</v>
      </c>
    </row>
    <row r="1734" spans="13:19" x14ac:dyDescent="0.35">
      <c r="M1734" s="165" t="s">
        <v>239</v>
      </c>
      <c r="N1734" s="170" t="e">
        <f>N1730-Q1730</f>
        <v>#REF!</v>
      </c>
      <c r="Q1734" s="170"/>
    </row>
    <row r="1735" spans="13:19" x14ac:dyDescent="0.35">
      <c r="Q1735" s="170"/>
    </row>
    <row r="1736" spans="13:19" x14ac:dyDescent="0.35">
      <c r="Q1736" s="170"/>
    </row>
    <row r="1738" spans="13:19" x14ac:dyDescent="0.35">
      <c r="Q1738" s="170"/>
    </row>
    <row r="1739" spans="13:19" x14ac:dyDescent="0.35">
      <c r="Q1739" s="170"/>
    </row>
  </sheetData>
  <autoFilter ref="B12:B1728" xr:uid="{00000000-0001-0000-0100-000000000000}"/>
  <mergeCells count="9">
    <mergeCell ref="C1727:K1727"/>
    <mergeCell ref="L11:N11"/>
    <mergeCell ref="O11:Q11"/>
    <mergeCell ref="A1:Q1"/>
    <mergeCell ref="A2:J2"/>
    <mergeCell ref="A3:J3"/>
    <mergeCell ref="A4:J4"/>
    <mergeCell ref="L10:M10"/>
    <mergeCell ref="O10:P10"/>
  </mergeCells>
  <phoneticPr fontId="8" type="noConversion"/>
  <printOptions horizontalCentered="1"/>
  <pageMargins left="0.59055118110236227" right="0.59055118110236227" top="1.3779527559055118" bottom="0.59055118110236227" header="0.39370078740157483" footer="0.39370078740157483"/>
  <pageSetup paperSize="9" scale="41" fitToHeight="0" orientation="portrait" r:id="rId1"/>
  <headerFooter>
    <oddHeader>&amp;L&amp;G&amp;R&amp;G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950F5-84B2-4512-B76B-8E4DF1E02352}">
  <sheetPr>
    <tabColor rgb="FF92D050"/>
    <pageSetUpPr fitToPage="1"/>
  </sheetPr>
  <dimension ref="A1:N99"/>
  <sheetViews>
    <sheetView tabSelected="1" view="pageBreakPreview" zoomScale="85" zoomScaleSheetLayoutView="85" workbookViewId="0">
      <selection sqref="A1:I1"/>
    </sheetView>
  </sheetViews>
  <sheetFormatPr defaultColWidth="9.1796875" defaultRowHeight="13" x14ac:dyDescent="0.35"/>
  <cols>
    <col min="1" max="1" width="7.453125" style="92" customWidth="1"/>
    <col min="2" max="2" width="13.7265625" style="92" bestFit="1" customWidth="1"/>
    <col min="3" max="3" width="10" style="92" bestFit="1" customWidth="1"/>
    <col min="4" max="4" width="50.7265625" style="92" customWidth="1"/>
    <col min="5" max="5" width="5.26953125" style="92" customWidth="1"/>
    <col min="6" max="6" width="10.1796875" style="92" bestFit="1" customWidth="1"/>
    <col min="7" max="7" width="10.7265625" style="165" customWidth="1"/>
    <col min="8" max="8" width="10.7265625" style="92" customWidth="1"/>
    <col min="9" max="9" width="12.7265625" style="171" customWidth="1"/>
    <col min="10" max="10" width="5.453125" style="92" hidden="1" customWidth="1"/>
    <col min="11" max="11" width="16.54296875" style="168" hidden="1" customWidth="1"/>
    <col min="12" max="12" width="12.81640625" style="92" hidden="1" customWidth="1"/>
    <col min="13" max="13" width="11.453125" style="92" customWidth="1"/>
    <col min="14" max="17" width="11.26953125" style="92" customWidth="1"/>
    <col min="18" max="16384" width="9.1796875" style="92"/>
  </cols>
  <sheetData>
    <row r="1" spans="1:13" s="70" customFormat="1" ht="15" x14ac:dyDescent="0.35">
      <c r="A1" s="560" t="s">
        <v>227</v>
      </c>
      <c r="B1" s="561"/>
      <c r="C1" s="561"/>
      <c r="D1" s="561"/>
      <c r="E1" s="561"/>
      <c r="F1" s="561"/>
      <c r="G1" s="561"/>
      <c r="H1" s="561"/>
      <c r="I1" s="561"/>
      <c r="K1" s="56"/>
    </row>
    <row r="2" spans="1:13" s="70" customFormat="1" x14ac:dyDescent="0.35">
      <c r="A2" s="549"/>
      <c r="B2" s="549"/>
      <c r="C2" s="549"/>
      <c r="D2" s="549"/>
      <c r="E2" s="549"/>
      <c r="G2" s="72"/>
      <c r="I2" s="73"/>
      <c r="K2" s="56"/>
    </row>
    <row r="3" spans="1:13" s="70" customFormat="1" ht="13.9" customHeight="1" x14ac:dyDescent="0.35">
      <c r="A3" s="48" t="s">
        <v>1501</v>
      </c>
      <c r="B3" s="48"/>
      <c r="C3" s="48"/>
      <c r="D3" s="48"/>
      <c r="E3" s="48"/>
      <c r="F3" s="48"/>
      <c r="G3" s="48"/>
      <c r="H3" s="48"/>
      <c r="I3" s="48"/>
      <c r="K3" s="56"/>
    </row>
    <row r="4" spans="1:13" s="70" customFormat="1" x14ac:dyDescent="0.35">
      <c r="A4" s="51" t="s">
        <v>1541</v>
      </c>
      <c r="B4" s="51"/>
      <c r="D4" s="71"/>
      <c r="E4" s="71"/>
      <c r="F4" s="71"/>
      <c r="G4" s="71"/>
      <c r="H4" s="71"/>
      <c r="I4" s="74"/>
      <c r="K4" s="56"/>
    </row>
    <row r="5" spans="1:13" x14ac:dyDescent="0.35">
      <c r="A5" s="51" t="s">
        <v>1497</v>
      </c>
      <c r="B5" s="207"/>
      <c r="D5" s="314"/>
      <c r="E5" s="314"/>
      <c r="F5" s="314"/>
      <c r="G5" s="314"/>
      <c r="H5" s="314"/>
      <c r="I5" s="316"/>
    </row>
    <row r="6" spans="1:13" s="70" customFormat="1" x14ac:dyDescent="0.35">
      <c r="A6" s="51" t="s">
        <v>1291</v>
      </c>
      <c r="B6" s="51"/>
      <c r="D6" s="71"/>
      <c r="E6" s="71"/>
      <c r="F6" s="71"/>
      <c r="G6" s="71"/>
      <c r="H6" s="71"/>
      <c r="I6" s="74"/>
      <c r="K6" s="56"/>
    </row>
    <row r="7" spans="1:13" s="70" customFormat="1" x14ac:dyDescent="0.35">
      <c r="A7" s="71"/>
      <c r="B7" s="51"/>
      <c r="D7" s="71"/>
      <c r="E7" s="71"/>
      <c r="F7" s="71"/>
      <c r="G7" s="558" t="s">
        <v>653</v>
      </c>
      <c r="H7" s="559"/>
      <c r="I7" s="76">
        <v>0.22170000000000001</v>
      </c>
      <c r="K7" s="56"/>
    </row>
    <row r="8" spans="1:13" s="70" customFormat="1" x14ac:dyDescent="0.35">
      <c r="A8" s="71"/>
      <c r="B8" s="71"/>
      <c r="C8" s="71"/>
      <c r="D8" s="71"/>
      <c r="E8" s="77"/>
      <c r="F8" s="78"/>
      <c r="G8" s="543" t="s">
        <v>93</v>
      </c>
      <c r="H8" s="544"/>
      <c r="I8" s="545"/>
      <c r="K8" s="79" t="s">
        <v>110</v>
      </c>
      <c r="L8" s="80" t="e">
        <f>#REF!</f>
        <v>#REF!</v>
      </c>
    </row>
    <row r="9" spans="1:13" s="86" customFormat="1" ht="26" x14ac:dyDescent="0.35">
      <c r="A9" s="81" t="s">
        <v>1</v>
      </c>
      <c r="B9" s="81" t="s">
        <v>32</v>
      </c>
      <c r="C9" s="81" t="s">
        <v>11</v>
      </c>
      <c r="D9" s="81" t="s">
        <v>2</v>
      </c>
      <c r="E9" s="81" t="s">
        <v>3</v>
      </c>
      <c r="F9" s="83" t="s">
        <v>29</v>
      </c>
      <c r="G9" s="85" t="s">
        <v>66</v>
      </c>
      <c r="H9" s="85" t="s">
        <v>65</v>
      </c>
      <c r="I9" s="85" t="s">
        <v>86</v>
      </c>
      <c r="K9" s="86" t="s">
        <v>111</v>
      </c>
      <c r="L9" s="80">
        <f>I96</f>
        <v>1260451.3099999998</v>
      </c>
      <c r="M9" s="87"/>
    </row>
    <row r="10" spans="1:13" s="70" customFormat="1" x14ac:dyDescent="0.35">
      <c r="A10" s="366"/>
      <c r="B10" s="367"/>
      <c r="C10" s="367"/>
      <c r="D10" s="368"/>
      <c r="E10" s="367"/>
      <c r="F10" s="369"/>
      <c r="G10" s="369"/>
      <c r="H10" s="369"/>
      <c r="I10" s="370"/>
      <c r="K10" s="105"/>
    </row>
    <row r="11" spans="1:13" s="97" customFormat="1" x14ac:dyDescent="0.35">
      <c r="A11" s="301" t="s">
        <v>51</v>
      </c>
      <c r="B11" s="94"/>
      <c r="C11" s="94"/>
      <c r="D11" s="95" t="s">
        <v>165</v>
      </c>
      <c r="E11" s="94"/>
      <c r="F11" s="96"/>
      <c r="G11" s="96"/>
      <c r="H11" s="96"/>
      <c r="I11" s="302">
        <f>SUM(I12:I13)</f>
        <v>91705.49</v>
      </c>
      <c r="K11" s="98" t="e">
        <f>I11-#REF!</f>
        <v>#REF!</v>
      </c>
      <c r="L11" s="99">
        <f>I11/I96</f>
        <v>7.275607496492667E-2</v>
      </c>
      <c r="M11" s="100"/>
    </row>
    <row r="12" spans="1:13" s="116" customFormat="1" ht="15.65" customHeight="1" x14ac:dyDescent="0.35">
      <c r="A12" s="305" t="s">
        <v>6</v>
      </c>
      <c r="B12" s="107" t="s">
        <v>123</v>
      </c>
      <c r="C12" s="449" t="str">
        <f>COMPOSIÇÕES!B333</f>
        <v>COMP-010</v>
      </c>
      <c r="D12" s="450" t="str">
        <f>COMPOSIÇÕES!B331</f>
        <v>ADMINISTRAÇÃO LOCAL DA OBRA</v>
      </c>
      <c r="E12" s="451" t="str">
        <f>COMPOSIÇÕES!E336</f>
        <v>UN</v>
      </c>
      <c r="F12" s="105">
        <v>1</v>
      </c>
      <c r="G12" s="105">
        <f>COMPOSIÇÕES!G336</f>
        <v>75063.839999999997</v>
      </c>
      <c r="H12" s="105">
        <f>ROUND(G12*(1+$I$7),2)</f>
        <v>91705.49</v>
      </c>
      <c r="I12" s="312">
        <f>TRUNC($F12*H12,2)</f>
        <v>91705.49</v>
      </c>
      <c r="J12" s="113"/>
      <c r="K12" s="114">
        <f>I12/I96</f>
        <v>7.275607496492667E-2</v>
      </c>
      <c r="L12" s="115">
        <f>I11/I96</f>
        <v>7.275607496492667E-2</v>
      </c>
    </row>
    <row r="13" spans="1:13" s="70" customFormat="1" x14ac:dyDescent="0.35">
      <c r="A13" s="303"/>
      <c r="B13" s="102"/>
      <c r="C13" s="102"/>
      <c r="D13" s="103"/>
      <c r="E13" s="104"/>
      <c r="F13" s="105"/>
      <c r="G13" s="105"/>
      <c r="H13" s="105"/>
      <c r="I13" s="312"/>
      <c r="J13" s="113"/>
      <c r="K13" s="105"/>
      <c r="L13" s="78"/>
      <c r="M13" s="78"/>
    </row>
    <row r="14" spans="1:13" s="97" customFormat="1" ht="26" x14ac:dyDescent="0.35">
      <c r="A14" s="301" t="s">
        <v>463</v>
      </c>
      <c r="B14" s="94"/>
      <c r="C14" s="94"/>
      <c r="D14" s="372" t="s">
        <v>1502</v>
      </c>
      <c r="E14" s="94"/>
      <c r="F14" s="96"/>
      <c r="G14" s="96"/>
      <c r="H14" s="96"/>
      <c r="I14" s="302"/>
      <c r="J14" s="122"/>
      <c r="K14" s="96"/>
      <c r="L14" s="100"/>
      <c r="M14" s="100"/>
    </row>
    <row r="15" spans="1:13" s="127" customFormat="1" x14ac:dyDescent="0.35">
      <c r="A15" s="310" t="s">
        <v>5</v>
      </c>
      <c r="B15" s="124"/>
      <c r="C15" s="124"/>
      <c r="D15" s="125" t="s">
        <v>113</v>
      </c>
      <c r="E15" s="124"/>
      <c r="F15" s="98"/>
      <c r="G15" s="98"/>
      <c r="H15" s="98"/>
      <c r="I15" s="309">
        <f>SUM(I16:I23)</f>
        <v>185929.07</v>
      </c>
      <c r="J15" s="113"/>
      <c r="K15" s="98" t="e">
        <f>I15-#REF!</f>
        <v>#REF!</v>
      </c>
      <c r="L15" s="126"/>
      <c r="M15" s="126"/>
    </row>
    <row r="16" spans="1:13" s="116" customFormat="1" ht="45" customHeight="1" x14ac:dyDescent="0.35">
      <c r="A16" s="305" t="s">
        <v>6</v>
      </c>
      <c r="B16" s="107" t="s">
        <v>31</v>
      </c>
      <c r="C16" s="449">
        <v>103689</v>
      </c>
      <c r="D16" s="450" t="s">
        <v>1365</v>
      </c>
      <c r="E16" s="102" t="s">
        <v>82</v>
      </c>
      <c r="F16" s="105">
        <v>4.5</v>
      </c>
      <c r="G16" s="105">
        <v>469.81</v>
      </c>
      <c r="H16" s="105">
        <f t="shared" ref="H16:H22" si="0">ROUND(G16*(1+$I$7),2)</f>
        <v>573.97</v>
      </c>
      <c r="I16" s="312">
        <f>TRUNC($F16*H16,2)+0.01</f>
        <v>2582.8700000000003</v>
      </c>
      <c r="J16" s="113"/>
      <c r="K16" s="112"/>
    </row>
    <row r="17" spans="1:14" s="116" customFormat="1" ht="39" x14ac:dyDescent="0.35">
      <c r="A17" s="305" t="s">
        <v>129</v>
      </c>
      <c r="B17" s="107" t="s">
        <v>31</v>
      </c>
      <c r="C17" s="449">
        <v>99059</v>
      </c>
      <c r="D17" s="450" t="s">
        <v>1293</v>
      </c>
      <c r="E17" s="453" t="s">
        <v>82</v>
      </c>
      <c r="F17" s="105">
        <v>380</v>
      </c>
      <c r="G17" s="105">
        <v>70.819999999999993</v>
      </c>
      <c r="H17" s="105">
        <f t="shared" si="0"/>
        <v>86.52</v>
      </c>
      <c r="I17" s="312">
        <f t="shared" ref="I17:I22" si="1">TRUNC($F17*H17,2)</f>
        <v>32877.599999999999</v>
      </c>
      <c r="J17" s="113"/>
      <c r="K17" s="112"/>
      <c r="M17" s="422"/>
    </row>
    <row r="18" spans="1:14" s="116" customFormat="1" ht="34.9" customHeight="1" x14ac:dyDescent="0.35">
      <c r="A18" s="305" t="s">
        <v>130</v>
      </c>
      <c r="B18" s="107" t="s">
        <v>31</v>
      </c>
      <c r="C18" s="449" t="s">
        <v>429</v>
      </c>
      <c r="D18" s="450" t="s">
        <v>430</v>
      </c>
      <c r="E18" s="453" t="s">
        <v>82</v>
      </c>
      <c r="F18" s="105">
        <v>798</v>
      </c>
      <c r="G18" s="105">
        <v>97.62</v>
      </c>
      <c r="H18" s="105">
        <f t="shared" si="0"/>
        <v>119.26</v>
      </c>
      <c r="I18" s="312">
        <f t="shared" si="1"/>
        <v>95169.48</v>
      </c>
      <c r="J18" s="113"/>
      <c r="K18" s="112"/>
    </row>
    <row r="19" spans="1:14" s="116" customFormat="1" ht="42" customHeight="1" x14ac:dyDescent="0.35">
      <c r="A19" s="305" t="s">
        <v>244</v>
      </c>
      <c r="B19" s="107" t="s">
        <v>711</v>
      </c>
      <c r="C19" s="449">
        <v>4657</v>
      </c>
      <c r="D19" s="450" t="s">
        <v>1414</v>
      </c>
      <c r="E19" s="454" t="s">
        <v>243</v>
      </c>
      <c r="F19" s="105">
        <v>6</v>
      </c>
      <c r="G19" s="105">
        <v>1600</v>
      </c>
      <c r="H19" s="105">
        <f t="shared" si="0"/>
        <v>1954.72</v>
      </c>
      <c r="I19" s="312">
        <f t="shared" si="1"/>
        <v>11728.32</v>
      </c>
      <c r="J19" s="113"/>
      <c r="K19" s="112"/>
    </row>
    <row r="20" spans="1:14" s="116" customFormat="1" ht="42" customHeight="1" x14ac:dyDescent="0.35">
      <c r="A20" s="305" t="s">
        <v>1415</v>
      </c>
      <c r="B20" s="107" t="s">
        <v>711</v>
      </c>
      <c r="C20" s="449">
        <v>4554</v>
      </c>
      <c r="D20" s="450" t="s">
        <v>1416</v>
      </c>
      <c r="E20" s="454" t="s">
        <v>81</v>
      </c>
      <c r="F20" s="105">
        <v>200</v>
      </c>
      <c r="G20" s="105">
        <v>27.99</v>
      </c>
      <c r="H20" s="105">
        <f t="shared" si="0"/>
        <v>34.200000000000003</v>
      </c>
      <c r="I20" s="312">
        <f t="shared" si="1"/>
        <v>6840</v>
      </c>
      <c r="J20" s="113"/>
      <c r="K20" s="112"/>
    </row>
    <row r="21" spans="1:14" s="116" customFormat="1" ht="42" customHeight="1" x14ac:dyDescent="0.35">
      <c r="A21" s="305" t="s">
        <v>1417</v>
      </c>
      <c r="B21" s="107" t="s">
        <v>31</v>
      </c>
      <c r="C21" s="449">
        <v>98524</v>
      </c>
      <c r="D21" s="450" t="s">
        <v>1418</v>
      </c>
      <c r="E21" s="454" t="s">
        <v>82</v>
      </c>
      <c r="F21" s="105">
        <v>3420</v>
      </c>
      <c r="G21" s="105">
        <v>5.33</v>
      </c>
      <c r="H21" s="105">
        <f t="shared" si="0"/>
        <v>6.51</v>
      </c>
      <c r="I21" s="312">
        <f t="shared" si="1"/>
        <v>22264.2</v>
      </c>
      <c r="J21" s="113"/>
      <c r="K21" s="112"/>
    </row>
    <row r="22" spans="1:14" s="116" customFormat="1" ht="42" customHeight="1" x14ac:dyDescent="0.35">
      <c r="A22" s="305" t="s">
        <v>1420</v>
      </c>
      <c r="B22" s="107" t="s">
        <v>711</v>
      </c>
      <c r="C22" s="449">
        <v>21</v>
      </c>
      <c r="D22" s="450" t="s">
        <v>1421</v>
      </c>
      <c r="E22" s="454" t="s">
        <v>81</v>
      </c>
      <c r="F22" s="105">
        <v>1140</v>
      </c>
      <c r="G22" s="105">
        <v>10.39</v>
      </c>
      <c r="H22" s="105">
        <f t="shared" si="0"/>
        <v>12.69</v>
      </c>
      <c r="I22" s="312">
        <f t="shared" si="1"/>
        <v>14466.6</v>
      </c>
      <c r="J22" s="113"/>
      <c r="K22" s="112"/>
    </row>
    <row r="23" spans="1:14" s="70" customFormat="1" x14ac:dyDescent="0.35">
      <c r="A23" s="308"/>
      <c r="B23" s="351"/>
      <c r="C23" s="102"/>
      <c r="D23" s="121"/>
      <c r="E23" s="104"/>
      <c r="F23" s="105"/>
      <c r="G23" s="105"/>
      <c r="H23" s="105"/>
      <c r="I23" s="312"/>
      <c r="J23" s="113"/>
      <c r="K23" s="112"/>
      <c r="L23" s="116"/>
      <c r="M23" s="116"/>
      <c r="N23" s="116"/>
    </row>
    <row r="24" spans="1:14" s="138" customFormat="1" x14ac:dyDescent="0.35">
      <c r="A24" s="310" t="s">
        <v>7</v>
      </c>
      <c r="B24" s="124"/>
      <c r="C24" s="124"/>
      <c r="D24" s="125" t="s">
        <v>1294</v>
      </c>
      <c r="E24" s="124"/>
      <c r="F24" s="98"/>
      <c r="G24" s="98"/>
      <c r="H24" s="98"/>
      <c r="I24" s="309">
        <f>SUM(I25:I27)</f>
        <v>2814.7999999999997</v>
      </c>
      <c r="K24" s="112"/>
      <c r="L24" s="116"/>
      <c r="M24" s="116"/>
      <c r="N24" s="116"/>
    </row>
    <row r="25" spans="1:14" s="116" customFormat="1" ht="78" x14ac:dyDescent="0.35">
      <c r="A25" s="305" t="s">
        <v>101</v>
      </c>
      <c r="B25" s="107" t="s">
        <v>31</v>
      </c>
      <c r="C25" s="449">
        <v>93369</v>
      </c>
      <c r="D25" s="450" t="s">
        <v>1412</v>
      </c>
      <c r="E25" s="102" t="s">
        <v>74</v>
      </c>
      <c r="F25" s="105">
        <v>35.96</v>
      </c>
      <c r="G25" s="105">
        <v>16.440000000000001</v>
      </c>
      <c r="H25" s="105">
        <f>ROUND(G25*(1+$I$7),2)</f>
        <v>20.079999999999998</v>
      </c>
      <c r="I25" s="312">
        <f>TRUNC($F25*H25,2)+0.01</f>
        <v>722.08</v>
      </c>
      <c r="J25" s="113"/>
      <c r="K25" s="112"/>
      <c r="L25" s="422"/>
    </row>
    <row r="26" spans="1:14" s="116" customFormat="1" ht="52" x14ac:dyDescent="0.35">
      <c r="A26" s="305" t="s">
        <v>180</v>
      </c>
      <c r="B26" s="107" t="s">
        <v>31</v>
      </c>
      <c r="C26" s="449">
        <v>96521</v>
      </c>
      <c r="D26" s="450" t="s">
        <v>1406</v>
      </c>
      <c r="E26" s="102" t="s">
        <v>74</v>
      </c>
      <c r="F26" s="105">
        <v>41.58</v>
      </c>
      <c r="G26" s="105">
        <v>41.2</v>
      </c>
      <c r="H26" s="105">
        <f>ROUND(G26*(1+$I$7),2)</f>
        <v>50.33</v>
      </c>
      <c r="I26" s="312">
        <f>TRUNC($F26*H26,2)</f>
        <v>2092.7199999999998</v>
      </c>
      <c r="J26" s="113"/>
      <c r="K26" s="112"/>
      <c r="M26" s="422"/>
    </row>
    <row r="27" spans="1:14" x14ac:dyDescent="0.35">
      <c r="A27" s="311"/>
      <c r="B27" s="313"/>
      <c r="C27" s="88"/>
      <c r="D27" s="132"/>
      <c r="E27" s="133"/>
      <c r="F27" s="91"/>
      <c r="G27" s="91"/>
      <c r="H27" s="91"/>
      <c r="I27" s="322"/>
      <c r="K27" s="91"/>
      <c r="L27" s="144"/>
      <c r="M27" s="144"/>
    </row>
    <row r="28" spans="1:14" s="138" customFormat="1" x14ac:dyDescent="0.35">
      <c r="A28" s="310" t="s">
        <v>8</v>
      </c>
      <c r="B28" s="124"/>
      <c r="C28" s="124"/>
      <c r="D28" s="125" t="s">
        <v>184</v>
      </c>
      <c r="E28" s="124"/>
      <c r="F28" s="98"/>
      <c r="G28" s="98"/>
      <c r="H28" s="98"/>
      <c r="I28" s="309">
        <f>SUM(I29:I36)</f>
        <v>13845.4</v>
      </c>
      <c r="K28" s="98" t="e">
        <f>I28-#REF!</f>
        <v>#REF!</v>
      </c>
      <c r="L28" s="143"/>
      <c r="M28" s="143"/>
    </row>
    <row r="29" spans="1:14" s="116" customFormat="1" ht="42" customHeight="1" x14ac:dyDescent="0.35">
      <c r="A29" s="305" t="s">
        <v>115</v>
      </c>
      <c r="B29" s="107" t="s">
        <v>123</v>
      </c>
      <c r="C29" s="449" t="str">
        <f>COMPOSIÇÕES!B317</f>
        <v>COMP-009</v>
      </c>
      <c r="D29" s="450" t="str">
        <f>COMPOSIÇÕES!B315</f>
        <v>CONCRETAGEM DE SAPATA, FCK 25 MPA, COM USO DE BOMBA - LANÇAMENTO, ADENSAMENTO E ACABAMENTO.</v>
      </c>
      <c r="E29" s="451" t="str">
        <f>COMPOSIÇÕES!E320</f>
        <v>M3</v>
      </c>
      <c r="F29" s="105">
        <v>6</v>
      </c>
      <c r="G29" s="105">
        <f>COMPOSIÇÕES!G320</f>
        <v>636.46</v>
      </c>
      <c r="H29" s="105">
        <f t="shared" ref="H29:H35" si="2">ROUND(G29*(1+$I$7),2)</f>
        <v>777.56</v>
      </c>
      <c r="I29" s="312">
        <f>TRUNC($F29*H29,2)</f>
        <v>4665.3599999999997</v>
      </c>
      <c r="J29" s="116" t="s">
        <v>504</v>
      </c>
      <c r="K29" s="112"/>
    </row>
    <row r="30" spans="1:14" s="116" customFormat="1" ht="44.25" customHeight="1" x14ac:dyDescent="0.35">
      <c r="A30" s="305" t="s">
        <v>133</v>
      </c>
      <c r="B30" s="107" t="s">
        <v>31</v>
      </c>
      <c r="C30" s="449">
        <v>104922</v>
      </c>
      <c r="D30" s="450" t="s">
        <v>1366</v>
      </c>
      <c r="E30" s="102" t="s">
        <v>108</v>
      </c>
      <c r="F30" s="105">
        <v>117</v>
      </c>
      <c r="G30" s="105">
        <v>11.41</v>
      </c>
      <c r="H30" s="105">
        <f t="shared" si="2"/>
        <v>13.94</v>
      </c>
      <c r="I30" s="312">
        <f t="shared" ref="I30:I33" si="3">TRUNC($F30*H30,2)</f>
        <v>1630.98</v>
      </c>
      <c r="J30" s="116" t="s">
        <v>504</v>
      </c>
      <c r="K30" s="112"/>
    </row>
    <row r="31" spans="1:14" s="116" customFormat="1" ht="44.25" customHeight="1" x14ac:dyDescent="0.35">
      <c r="A31" s="305" t="s">
        <v>156</v>
      </c>
      <c r="B31" s="107" t="s">
        <v>31</v>
      </c>
      <c r="C31" s="449">
        <v>104917</v>
      </c>
      <c r="D31" s="450" t="s">
        <v>1296</v>
      </c>
      <c r="E31" s="102" t="s">
        <v>108</v>
      </c>
      <c r="F31" s="105">
        <v>17</v>
      </c>
      <c r="G31" s="105">
        <v>16.23</v>
      </c>
      <c r="H31" s="105">
        <f t="shared" si="2"/>
        <v>19.829999999999998</v>
      </c>
      <c r="I31" s="312">
        <f t="shared" si="3"/>
        <v>337.11</v>
      </c>
      <c r="J31" s="116" t="s">
        <v>504</v>
      </c>
      <c r="K31" s="112"/>
    </row>
    <row r="32" spans="1:14" s="116" customFormat="1" ht="44.25" customHeight="1" x14ac:dyDescent="0.35">
      <c r="A32" s="305" t="s">
        <v>208</v>
      </c>
      <c r="B32" s="107" t="s">
        <v>31</v>
      </c>
      <c r="C32" s="449">
        <v>104920</v>
      </c>
      <c r="D32" s="450" t="s">
        <v>1297</v>
      </c>
      <c r="E32" s="102" t="s">
        <v>108</v>
      </c>
      <c r="F32" s="105">
        <v>152</v>
      </c>
      <c r="G32" s="105">
        <v>11.14</v>
      </c>
      <c r="H32" s="105">
        <f t="shared" si="2"/>
        <v>13.61</v>
      </c>
      <c r="I32" s="312">
        <f t="shared" si="3"/>
        <v>2068.7199999999998</v>
      </c>
      <c r="J32" s="116" t="s">
        <v>504</v>
      </c>
      <c r="K32" s="112"/>
    </row>
    <row r="33" spans="1:13" s="116" customFormat="1" ht="44.25" customHeight="1" x14ac:dyDescent="0.35">
      <c r="A33" s="305" t="s">
        <v>507</v>
      </c>
      <c r="B33" s="107" t="s">
        <v>31</v>
      </c>
      <c r="C33" s="449">
        <v>104921</v>
      </c>
      <c r="D33" s="450" t="s">
        <v>957</v>
      </c>
      <c r="E33" s="102" t="s">
        <v>108</v>
      </c>
      <c r="F33" s="105">
        <v>134</v>
      </c>
      <c r="G33" s="105">
        <v>10.42</v>
      </c>
      <c r="H33" s="105">
        <f t="shared" si="2"/>
        <v>12.73</v>
      </c>
      <c r="I33" s="312">
        <f t="shared" si="3"/>
        <v>1705.82</v>
      </c>
      <c r="J33" s="116" t="s">
        <v>504</v>
      </c>
      <c r="K33" s="112"/>
    </row>
    <row r="34" spans="1:13" s="116" customFormat="1" ht="45" customHeight="1" x14ac:dyDescent="0.35">
      <c r="A34" s="305" t="s">
        <v>508</v>
      </c>
      <c r="B34" s="107" t="s">
        <v>31</v>
      </c>
      <c r="C34" s="449">
        <v>96535</v>
      </c>
      <c r="D34" s="450" t="s">
        <v>514</v>
      </c>
      <c r="E34" s="102" t="s">
        <v>82</v>
      </c>
      <c r="F34" s="105">
        <v>13.92</v>
      </c>
      <c r="G34" s="105">
        <v>147.66</v>
      </c>
      <c r="H34" s="105">
        <f t="shared" si="2"/>
        <v>180.4</v>
      </c>
      <c r="I34" s="312">
        <f>TRUNC($F34*H34,2)+0.01</f>
        <v>2511.17</v>
      </c>
      <c r="J34" s="116" t="s">
        <v>504</v>
      </c>
      <c r="K34" s="112"/>
    </row>
    <row r="35" spans="1:13" s="116" customFormat="1" ht="39" x14ac:dyDescent="0.35">
      <c r="A35" s="305" t="s">
        <v>509</v>
      </c>
      <c r="B35" s="107" t="s">
        <v>31</v>
      </c>
      <c r="C35" s="449">
        <v>96619</v>
      </c>
      <c r="D35" s="450" t="s">
        <v>1298</v>
      </c>
      <c r="E35" s="102" t="s">
        <v>82</v>
      </c>
      <c r="F35" s="105">
        <v>18.079999999999998</v>
      </c>
      <c r="G35" s="105">
        <v>41.93</v>
      </c>
      <c r="H35" s="105">
        <f t="shared" si="2"/>
        <v>51.23</v>
      </c>
      <c r="I35" s="312">
        <f>TRUNC($F35*H35,2)+0.01</f>
        <v>926.24</v>
      </c>
      <c r="J35" s="113"/>
      <c r="K35" s="112"/>
    </row>
    <row r="36" spans="1:13" x14ac:dyDescent="0.35">
      <c r="A36" s="311"/>
      <c r="B36" s="313"/>
      <c r="C36" s="88"/>
      <c r="D36" s="132"/>
      <c r="E36" s="133"/>
      <c r="F36" s="91"/>
      <c r="G36" s="91"/>
      <c r="H36" s="91"/>
      <c r="I36" s="322"/>
      <c r="K36" s="91"/>
      <c r="L36" s="144"/>
      <c r="M36" s="144"/>
    </row>
    <row r="37" spans="1:13" s="138" customFormat="1" x14ac:dyDescent="0.35">
      <c r="A37" s="310" t="s">
        <v>9</v>
      </c>
      <c r="B37" s="124"/>
      <c r="C37" s="124"/>
      <c r="D37" s="125" t="s">
        <v>1299</v>
      </c>
      <c r="E37" s="124"/>
      <c r="F37" s="98"/>
      <c r="G37" s="98"/>
      <c r="H37" s="98"/>
      <c r="I37" s="309">
        <f>SUM(I38:I52)</f>
        <v>183410.78999999998</v>
      </c>
      <c r="K37" s="98" t="e">
        <f>I37-#REF!</f>
        <v>#REF!</v>
      </c>
      <c r="L37" s="143"/>
      <c r="M37" s="143"/>
    </row>
    <row r="38" spans="1:13" s="116" customFormat="1" ht="65" x14ac:dyDescent="0.35">
      <c r="A38" s="305" t="s">
        <v>116</v>
      </c>
      <c r="B38" s="107" t="s">
        <v>31</v>
      </c>
      <c r="C38" s="449">
        <v>103675</v>
      </c>
      <c r="D38" s="450" t="s">
        <v>1508</v>
      </c>
      <c r="E38" s="102" t="s">
        <v>74</v>
      </c>
      <c r="F38" s="105">
        <v>2.63</v>
      </c>
      <c r="G38" s="105">
        <v>613.24</v>
      </c>
      <c r="H38" s="105">
        <f t="shared" ref="H38:H47" si="4">ROUND(G38*(1+$I$7),2)</f>
        <v>749.2</v>
      </c>
      <c r="I38" s="312">
        <f>TRUNC($F38*H38,2)+0.01</f>
        <v>1970.4</v>
      </c>
      <c r="J38" s="116" t="s">
        <v>504</v>
      </c>
      <c r="K38" s="112"/>
    </row>
    <row r="39" spans="1:13" s="116" customFormat="1" ht="39" x14ac:dyDescent="0.35">
      <c r="A39" s="305" t="s">
        <v>134</v>
      </c>
      <c r="B39" s="107" t="s">
        <v>31</v>
      </c>
      <c r="C39" s="449">
        <v>92763</v>
      </c>
      <c r="D39" s="450" t="s">
        <v>1367</v>
      </c>
      <c r="E39" s="102" t="s">
        <v>108</v>
      </c>
      <c r="F39" s="105">
        <v>682</v>
      </c>
      <c r="G39" s="105">
        <v>9.43</v>
      </c>
      <c r="H39" s="105">
        <f t="shared" si="4"/>
        <v>11.52</v>
      </c>
      <c r="I39" s="312">
        <f t="shared" ref="I39:I46" si="5">TRUNC($F39*H39,2)</f>
        <v>7856.64</v>
      </c>
      <c r="J39" s="116" t="s">
        <v>504</v>
      </c>
      <c r="K39" s="112"/>
    </row>
    <row r="40" spans="1:13" s="116" customFormat="1" ht="51" customHeight="1" x14ac:dyDescent="0.35">
      <c r="A40" s="305" t="s">
        <v>135</v>
      </c>
      <c r="B40" s="107" t="s">
        <v>31</v>
      </c>
      <c r="C40" s="449">
        <v>92759</v>
      </c>
      <c r="D40" s="450" t="s">
        <v>1368</v>
      </c>
      <c r="E40" s="102" t="s">
        <v>108</v>
      </c>
      <c r="F40" s="105">
        <v>37</v>
      </c>
      <c r="G40" s="105">
        <v>14.74</v>
      </c>
      <c r="H40" s="105">
        <f t="shared" si="4"/>
        <v>18.010000000000002</v>
      </c>
      <c r="I40" s="312">
        <f t="shared" si="5"/>
        <v>666.37</v>
      </c>
      <c r="J40" s="116" t="s">
        <v>504</v>
      </c>
      <c r="K40" s="112"/>
      <c r="L40" s="422"/>
    </row>
    <row r="41" spans="1:13" s="116" customFormat="1" ht="46.5" customHeight="1" x14ac:dyDescent="0.35">
      <c r="A41" s="305" t="s">
        <v>527</v>
      </c>
      <c r="B41" s="107" t="s">
        <v>123</v>
      </c>
      <c r="C41" s="449" t="str">
        <f>COMPOSIÇÕES!B245</f>
        <v>COMP-005</v>
      </c>
      <c r="D41" s="450" t="str">
        <f>COMPOSIÇÕES!E246</f>
        <v xml:space="preserve"> MONTAGEM E DESMONTAGEM DE FÔRMA DE VIGA, ESCORAMENTO METÁLICO, PÉ-DIREITO DUPLO, EM CHAPA DE  MADEIRA PLASTIFICADA, 2 UTILIZAÇÕES.</v>
      </c>
      <c r="E41" s="451" t="str">
        <f>COMPOSIÇÕES!E248</f>
        <v>M2</v>
      </c>
      <c r="F41" s="105">
        <v>4</v>
      </c>
      <c r="G41" s="105">
        <v>361.19</v>
      </c>
      <c r="H41" s="105">
        <f t="shared" si="4"/>
        <v>441.27</v>
      </c>
      <c r="I41" s="312">
        <f t="shared" si="5"/>
        <v>1765.08</v>
      </c>
      <c r="J41" s="116" t="s">
        <v>504</v>
      </c>
      <c r="K41" s="112"/>
    </row>
    <row r="42" spans="1:13" s="116" customFormat="1" ht="48.75" customHeight="1" x14ac:dyDescent="0.35">
      <c r="A42" s="305" t="s">
        <v>528</v>
      </c>
      <c r="B42" s="107" t="s">
        <v>123</v>
      </c>
      <c r="C42" s="449" t="str">
        <f>COMPOSIÇÕES!B264</f>
        <v>COMP-006</v>
      </c>
      <c r="D42" s="450" t="str">
        <f>COMPOSIÇÕES!E265</f>
        <v xml:space="preserve"> MONTAGEM E DESMONTAGEM DE FÔRMA DE VIGA, ESCORAMENTO METÁLICO, PÉ-DIREITO SIMPLES, EM CHAPA DE  MADEIRA PLASTIFICADA, 2 UTILIZAÇÕES.</v>
      </c>
      <c r="E42" s="451" t="str">
        <f>COMPOSIÇÕES!E267</f>
        <v>M2</v>
      </c>
      <c r="F42" s="105">
        <v>25.92</v>
      </c>
      <c r="G42" s="105">
        <v>216.91</v>
      </c>
      <c r="H42" s="105">
        <f t="shared" si="4"/>
        <v>265</v>
      </c>
      <c r="I42" s="312">
        <f t="shared" si="5"/>
        <v>6868.8</v>
      </c>
      <c r="J42" s="116" t="s">
        <v>504</v>
      </c>
      <c r="K42" s="112"/>
    </row>
    <row r="43" spans="1:13" s="116" customFormat="1" ht="50.25" customHeight="1" x14ac:dyDescent="0.35">
      <c r="A43" s="305" t="s">
        <v>529</v>
      </c>
      <c r="B43" s="107" t="s">
        <v>31</v>
      </c>
      <c r="C43" s="449">
        <v>103672</v>
      </c>
      <c r="D43" s="450" t="s">
        <v>1396</v>
      </c>
      <c r="E43" s="102" t="s">
        <v>74</v>
      </c>
      <c r="F43" s="105">
        <v>28.639999999999997</v>
      </c>
      <c r="G43" s="105">
        <v>612.77</v>
      </c>
      <c r="H43" s="105">
        <f t="shared" si="4"/>
        <v>748.62</v>
      </c>
      <c r="I43" s="312">
        <f>TRUNC($F43*H43,2)+0.01</f>
        <v>21440.48</v>
      </c>
      <c r="J43" s="116" t="s">
        <v>504</v>
      </c>
      <c r="K43" s="112"/>
    </row>
    <row r="44" spans="1:13" s="116" customFormat="1" ht="54" customHeight="1" x14ac:dyDescent="0.35">
      <c r="A44" s="305" t="s">
        <v>530</v>
      </c>
      <c r="B44" s="107" t="s">
        <v>123</v>
      </c>
      <c r="C44" s="449" t="str">
        <f>COMPOSIÇÕES!B285</f>
        <v>COMP-007</v>
      </c>
      <c r="D44" s="450" t="str">
        <f>COMPOSIÇÕES!E286</f>
        <v xml:space="preserve"> MONTAGEM E DESMONTAGEM DE FÔRMA DE PILARES RETANGULARES E ESTRUTURAS SIMILARES, PÉ-DIREITO
 DUPLO, EM CHAPA DE MADEIRA COMPENSADA PLASTIFICADA, 2 UTILIZAÇÕES.</v>
      </c>
      <c r="E44" s="451" t="str">
        <f>COMPOSIÇÕES!E288</f>
        <v>M2</v>
      </c>
      <c r="F44" s="105">
        <v>150.03</v>
      </c>
      <c r="G44" s="105">
        <v>165.64</v>
      </c>
      <c r="H44" s="105">
        <f t="shared" si="4"/>
        <v>202.36</v>
      </c>
      <c r="I44" s="312">
        <f t="shared" si="5"/>
        <v>30360.07</v>
      </c>
      <c r="J44" s="116" t="s">
        <v>504</v>
      </c>
      <c r="K44" s="112"/>
    </row>
    <row r="45" spans="1:13" s="116" customFormat="1" ht="44.25" customHeight="1" x14ac:dyDescent="0.35">
      <c r="A45" s="305" t="s">
        <v>531</v>
      </c>
      <c r="B45" s="107" t="s">
        <v>31</v>
      </c>
      <c r="C45" s="449">
        <v>92764</v>
      </c>
      <c r="D45" s="450" t="s">
        <v>1512</v>
      </c>
      <c r="E45" s="102" t="s">
        <v>108</v>
      </c>
      <c r="F45" s="105">
        <v>574</v>
      </c>
      <c r="G45" s="105">
        <v>9.08</v>
      </c>
      <c r="H45" s="105">
        <f t="shared" si="4"/>
        <v>11.09</v>
      </c>
      <c r="I45" s="312">
        <f t="shared" si="5"/>
        <v>6365.66</v>
      </c>
      <c r="J45" s="116" t="s">
        <v>504</v>
      </c>
      <c r="K45" s="112"/>
    </row>
    <row r="46" spans="1:13" s="116" customFormat="1" ht="56.25" customHeight="1" x14ac:dyDescent="0.35">
      <c r="A46" s="305" t="s">
        <v>532</v>
      </c>
      <c r="B46" s="107" t="s">
        <v>31</v>
      </c>
      <c r="C46" s="449">
        <v>92760</v>
      </c>
      <c r="D46" s="450" t="s">
        <v>1402</v>
      </c>
      <c r="E46" s="102" t="s">
        <v>108</v>
      </c>
      <c r="F46" s="105">
        <v>840</v>
      </c>
      <c r="G46" s="105">
        <v>13.72</v>
      </c>
      <c r="H46" s="105">
        <f t="shared" si="4"/>
        <v>16.760000000000002</v>
      </c>
      <c r="I46" s="312">
        <f t="shared" si="5"/>
        <v>14078.4</v>
      </c>
      <c r="J46" s="116" t="s">
        <v>504</v>
      </c>
      <c r="K46" s="112"/>
    </row>
    <row r="47" spans="1:13" s="116" customFormat="1" ht="78" x14ac:dyDescent="0.35">
      <c r="A47" s="305" t="s">
        <v>533</v>
      </c>
      <c r="B47" s="107" t="s">
        <v>711</v>
      </c>
      <c r="C47" s="449">
        <v>12402</v>
      </c>
      <c r="D47" s="450" t="s">
        <v>1403</v>
      </c>
      <c r="E47" s="102" t="s">
        <v>108</v>
      </c>
      <c r="F47" s="105">
        <v>3881.32</v>
      </c>
      <c r="G47" s="105">
        <v>18.13</v>
      </c>
      <c r="H47" s="105">
        <f t="shared" si="4"/>
        <v>22.15</v>
      </c>
      <c r="I47" s="312">
        <f>TRUNC($F47*H47,2)+0.01</f>
        <v>85971.239999999991</v>
      </c>
      <c r="K47" s="112"/>
    </row>
    <row r="48" spans="1:13" s="116" customFormat="1" ht="39" x14ac:dyDescent="0.35">
      <c r="A48" s="305" t="s">
        <v>534</v>
      </c>
      <c r="B48" s="107" t="s">
        <v>31</v>
      </c>
      <c r="C48" s="449">
        <v>92762</v>
      </c>
      <c r="D48" s="450" t="s">
        <v>1513</v>
      </c>
      <c r="E48" s="102" t="s">
        <v>108</v>
      </c>
      <c r="F48" s="105">
        <v>205</v>
      </c>
      <c r="G48" s="105">
        <v>11.29</v>
      </c>
      <c r="H48" s="105">
        <f t="shared" ref="H48:H49" si="6">ROUND(G48*(1+$I$7),2)</f>
        <v>13.79</v>
      </c>
      <c r="I48" s="312">
        <f t="shared" ref="I48:I49" si="7">TRUNC($F48*H48,2)</f>
        <v>2826.95</v>
      </c>
      <c r="K48" s="112"/>
    </row>
    <row r="49" spans="1:13" s="116" customFormat="1" ht="39" x14ac:dyDescent="0.35">
      <c r="A49" s="305" t="s">
        <v>535</v>
      </c>
      <c r="B49" s="107" t="s">
        <v>31</v>
      </c>
      <c r="C49" s="449">
        <v>92769</v>
      </c>
      <c r="D49" s="450" t="s">
        <v>1520</v>
      </c>
      <c r="E49" s="102" t="s">
        <v>108</v>
      </c>
      <c r="F49" s="105">
        <v>67</v>
      </c>
      <c r="G49" s="105">
        <v>13.13</v>
      </c>
      <c r="H49" s="105">
        <f t="shared" si="6"/>
        <v>16.04</v>
      </c>
      <c r="I49" s="312">
        <f t="shared" si="7"/>
        <v>1074.68</v>
      </c>
      <c r="K49" s="112"/>
    </row>
    <row r="50" spans="1:13" s="116" customFormat="1" ht="39" x14ac:dyDescent="0.35">
      <c r="A50" s="305" t="s">
        <v>536</v>
      </c>
      <c r="B50" s="107" t="s">
        <v>31</v>
      </c>
      <c r="C50" s="449">
        <v>92768</v>
      </c>
      <c r="D50" s="450" t="s">
        <v>1521</v>
      </c>
      <c r="E50" s="102" t="s">
        <v>108</v>
      </c>
      <c r="F50" s="105">
        <v>43</v>
      </c>
      <c r="G50" s="105">
        <v>14.12</v>
      </c>
      <c r="H50" s="105">
        <f t="shared" ref="H50" si="8">ROUND(G50*(1+$I$7),2)</f>
        <v>17.25</v>
      </c>
      <c r="I50" s="312">
        <f t="shared" ref="I50" si="9">TRUNC($F50*H50,2)</f>
        <v>741.75</v>
      </c>
      <c r="K50" s="112"/>
    </row>
    <row r="51" spans="1:13" s="116" customFormat="1" ht="52" x14ac:dyDescent="0.35">
      <c r="A51" s="305" t="s">
        <v>537</v>
      </c>
      <c r="B51" s="107" t="s">
        <v>31</v>
      </c>
      <c r="C51" s="449">
        <v>92484</v>
      </c>
      <c r="D51" s="450" t="s">
        <v>1523</v>
      </c>
      <c r="E51" s="102" t="s">
        <v>82</v>
      </c>
      <c r="F51" s="105">
        <v>4</v>
      </c>
      <c r="G51" s="105">
        <v>253.24</v>
      </c>
      <c r="H51" s="105">
        <f t="shared" ref="H51" si="10">ROUND(G51*(1+$I$7),2)</f>
        <v>309.38</v>
      </c>
      <c r="I51" s="312">
        <f t="shared" ref="I51" si="11">TRUNC($F51*H51,2)</f>
        <v>1237.52</v>
      </c>
      <c r="K51" s="112"/>
    </row>
    <row r="52" spans="1:13" s="116" customFormat="1" ht="39" x14ac:dyDescent="0.35">
      <c r="A52" s="305" t="s">
        <v>538</v>
      </c>
      <c r="B52" s="107" t="s">
        <v>31</v>
      </c>
      <c r="C52" s="449">
        <v>101792</v>
      </c>
      <c r="D52" s="450" t="s">
        <v>1525</v>
      </c>
      <c r="E52" s="102" t="s">
        <v>74</v>
      </c>
      <c r="F52" s="105">
        <v>7.83</v>
      </c>
      <c r="G52" s="105">
        <v>19.52</v>
      </c>
      <c r="H52" s="105">
        <f t="shared" ref="H52" si="12">ROUND(G52*(1+$I$7),2)</f>
        <v>23.85</v>
      </c>
      <c r="I52" s="312">
        <f>TRUNC($F52*H52,2)+0.01</f>
        <v>186.75</v>
      </c>
      <c r="K52" s="112"/>
    </row>
    <row r="53" spans="1:13" x14ac:dyDescent="0.35">
      <c r="A53" s="311"/>
      <c r="B53" s="88"/>
      <c r="C53" s="88"/>
      <c r="D53" s="132"/>
      <c r="E53" s="133"/>
      <c r="F53" s="91"/>
      <c r="G53" s="91"/>
      <c r="H53" s="91"/>
      <c r="I53" s="322"/>
      <c r="K53" s="91"/>
      <c r="L53" s="144"/>
      <c r="M53" s="144"/>
    </row>
    <row r="54" spans="1:13" s="138" customFormat="1" x14ac:dyDescent="0.35">
      <c r="A54" s="310" t="s">
        <v>10</v>
      </c>
      <c r="B54" s="124"/>
      <c r="C54" s="124"/>
      <c r="D54" s="125" t="s">
        <v>1301</v>
      </c>
      <c r="E54" s="124"/>
      <c r="F54" s="98"/>
      <c r="G54" s="98"/>
      <c r="H54" s="98"/>
      <c r="I54" s="309">
        <f>SUM(I55:I56)</f>
        <v>559.09</v>
      </c>
      <c r="K54" s="98" t="e">
        <f>I54-#REF!</f>
        <v>#REF!</v>
      </c>
      <c r="L54" s="143"/>
      <c r="M54" s="143"/>
    </row>
    <row r="55" spans="1:13" s="116" customFormat="1" ht="26" x14ac:dyDescent="0.35">
      <c r="A55" s="305" t="s">
        <v>117</v>
      </c>
      <c r="B55" s="102" t="s">
        <v>31</v>
      </c>
      <c r="C55" s="449">
        <v>98557</v>
      </c>
      <c r="D55" s="450" t="s">
        <v>425</v>
      </c>
      <c r="E55" s="102" t="s">
        <v>82</v>
      </c>
      <c r="F55" s="105">
        <v>9.7200000000000006</v>
      </c>
      <c r="G55" s="105">
        <v>47.08</v>
      </c>
      <c r="H55" s="105">
        <f t="shared" ref="H55" si="13">ROUND(G55*(1+$I$7),2)</f>
        <v>57.52</v>
      </c>
      <c r="I55" s="312">
        <f t="shared" ref="I55" si="14">TRUNC($F55*H55,2)</f>
        <v>559.09</v>
      </c>
      <c r="J55" s="113"/>
      <c r="K55" s="112"/>
    </row>
    <row r="56" spans="1:13" s="70" customFormat="1" x14ac:dyDescent="0.35">
      <c r="A56" s="303"/>
      <c r="B56" s="102"/>
      <c r="C56" s="102"/>
      <c r="D56" s="121"/>
      <c r="E56" s="104"/>
      <c r="F56" s="105"/>
      <c r="G56" s="105"/>
      <c r="H56" s="105"/>
      <c r="I56" s="312"/>
      <c r="K56" s="105"/>
      <c r="L56" s="78"/>
      <c r="M56" s="78"/>
    </row>
    <row r="57" spans="1:13" s="138" customFormat="1" x14ac:dyDescent="0.35">
      <c r="A57" s="310" t="s">
        <v>12</v>
      </c>
      <c r="B57" s="124"/>
      <c r="C57" s="124"/>
      <c r="D57" s="125" t="s">
        <v>1423</v>
      </c>
      <c r="E57" s="124"/>
      <c r="F57" s="98"/>
      <c r="G57" s="98"/>
      <c r="H57" s="98"/>
      <c r="I57" s="309">
        <f>SUM(I58:I62)</f>
        <v>222450.98</v>
      </c>
      <c r="K57" s="98" t="e">
        <f>I57-#REF!</f>
        <v>#REF!</v>
      </c>
      <c r="L57" s="143"/>
      <c r="M57" s="143"/>
    </row>
    <row r="58" spans="1:13" s="116" customFormat="1" ht="26" x14ac:dyDescent="0.35">
      <c r="A58" s="305" t="s">
        <v>118</v>
      </c>
      <c r="B58" s="107" t="s">
        <v>31</v>
      </c>
      <c r="C58" s="449">
        <v>102724</v>
      </c>
      <c r="D58" s="450" t="s">
        <v>1430</v>
      </c>
      <c r="E58" s="102" t="s">
        <v>80</v>
      </c>
      <c r="F58" s="105">
        <v>140</v>
      </c>
      <c r="G58" s="105">
        <v>29.87</v>
      </c>
      <c r="H58" s="105">
        <f t="shared" ref="H58" si="15">ROUND(G58*(1+$I$7),2)</f>
        <v>36.49</v>
      </c>
      <c r="I58" s="312">
        <f t="shared" ref="I58" si="16">TRUNC($F58*H58,2)</f>
        <v>5108.6000000000004</v>
      </c>
      <c r="J58" s="113"/>
      <c r="K58" s="112"/>
    </row>
    <row r="59" spans="1:13" s="116" customFormat="1" ht="26" x14ac:dyDescent="0.35">
      <c r="A59" s="305" t="s">
        <v>137</v>
      </c>
      <c r="B59" s="107" t="s">
        <v>31</v>
      </c>
      <c r="C59" s="449">
        <v>102719</v>
      </c>
      <c r="D59" s="450" t="s">
        <v>1424</v>
      </c>
      <c r="E59" s="102" t="s">
        <v>1425</v>
      </c>
      <c r="F59" s="105">
        <v>57.36</v>
      </c>
      <c r="G59" s="105">
        <v>150.61000000000001</v>
      </c>
      <c r="H59" s="105">
        <f t="shared" ref="H59" si="17">ROUND(G59*(1+$I$7),2)</f>
        <v>184</v>
      </c>
      <c r="I59" s="312">
        <f t="shared" ref="I59" si="18">TRUNC($F59*H59,2)</f>
        <v>10554.24</v>
      </c>
      <c r="J59" s="113"/>
      <c r="K59" s="112"/>
    </row>
    <row r="60" spans="1:13" s="116" customFormat="1" ht="52" x14ac:dyDescent="0.35">
      <c r="A60" s="305" t="s">
        <v>175</v>
      </c>
      <c r="B60" s="107" t="s">
        <v>31</v>
      </c>
      <c r="C60" s="449">
        <v>103800</v>
      </c>
      <c r="D60" s="450" t="s">
        <v>1553</v>
      </c>
      <c r="E60" s="102" t="s">
        <v>1425</v>
      </c>
      <c r="F60" s="105">
        <v>308.09999999999997</v>
      </c>
      <c r="G60" s="105">
        <v>531.61</v>
      </c>
      <c r="H60" s="105">
        <f t="shared" ref="H60:H61" si="19">ROUND(G60*(1+$I$7),2)</f>
        <v>649.47</v>
      </c>
      <c r="I60" s="312">
        <f>TRUNC($F60*H60,2)+0.01</f>
        <v>200101.71000000002</v>
      </c>
      <c r="J60" s="113"/>
      <c r="K60" s="112"/>
    </row>
    <row r="61" spans="1:13" s="116" customFormat="1" ht="26" x14ac:dyDescent="0.35">
      <c r="A61" s="305" t="s">
        <v>266</v>
      </c>
      <c r="B61" s="107" t="s">
        <v>31</v>
      </c>
      <c r="C61" s="449">
        <v>96620</v>
      </c>
      <c r="D61" s="450" t="s">
        <v>1453</v>
      </c>
      <c r="E61" s="102" t="s">
        <v>1425</v>
      </c>
      <c r="F61" s="105">
        <v>7.1</v>
      </c>
      <c r="G61" s="105">
        <v>770.85</v>
      </c>
      <c r="H61" s="105">
        <f t="shared" si="19"/>
        <v>941.75</v>
      </c>
      <c r="I61" s="312">
        <f>TRUNC($F61*H61,2)+0.01</f>
        <v>6686.43</v>
      </c>
      <c r="J61" s="113"/>
      <c r="K61" s="112"/>
    </row>
    <row r="62" spans="1:13" s="70" customFormat="1" x14ac:dyDescent="0.35">
      <c r="A62" s="303"/>
      <c r="B62" s="102"/>
      <c r="C62" s="102"/>
      <c r="D62" s="121"/>
      <c r="E62" s="104"/>
      <c r="F62" s="105"/>
      <c r="G62" s="105"/>
      <c r="H62" s="105"/>
      <c r="I62" s="312"/>
      <c r="K62" s="105"/>
      <c r="L62" s="78"/>
      <c r="M62" s="78"/>
    </row>
    <row r="63" spans="1:13" s="138" customFormat="1" x14ac:dyDescent="0.35">
      <c r="A63" s="310" t="s">
        <v>18</v>
      </c>
      <c r="B63" s="124"/>
      <c r="C63" s="124"/>
      <c r="D63" s="125" t="s">
        <v>1433</v>
      </c>
      <c r="E63" s="124"/>
      <c r="F63" s="98"/>
      <c r="G63" s="98"/>
      <c r="H63" s="98"/>
      <c r="I63" s="309">
        <f>SUM(I64:I74)</f>
        <v>317742.60000000003</v>
      </c>
      <c r="K63" s="98" t="e">
        <f>I63-#REF!</f>
        <v>#REF!</v>
      </c>
      <c r="L63" s="143"/>
      <c r="M63" s="143"/>
    </row>
    <row r="64" spans="1:13" s="116" customFormat="1" ht="26" x14ac:dyDescent="0.35">
      <c r="A64" s="305" t="s">
        <v>119</v>
      </c>
      <c r="B64" s="107" t="s">
        <v>31</v>
      </c>
      <c r="C64" s="449">
        <v>97113</v>
      </c>
      <c r="D64" s="450" t="s">
        <v>1431</v>
      </c>
      <c r="E64" s="102" t="s">
        <v>82</v>
      </c>
      <c r="F64" s="105">
        <v>310.33999999999997</v>
      </c>
      <c r="G64" s="105">
        <v>2.27</v>
      </c>
      <c r="H64" s="105">
        <f t="shared" ref="H64:H72" si="20">ROUND(G64*(1+$I$7),2)</f>
        <v>2.77</v>
      </c>
      <c r="I64" s="312">
        <f t="shared" ref="I64:I67" si="21">TRUNC($F64*H64,2)</f>
        <v>859.64</v>
      </c>
      <c r="J64" s="113"/>
      <c r="K64" s="112"/>
    </row>
    <row r="65" spans="1:13" s="116" customFormat="1" ht="39" x14ac:dyDescent="0.35">
      <c r="A65" s="305" t="s">
        <v>138</v>
      </c>
      <c r="B65" s="107" t="s">
        <v>1434</v>
      </c>
      <c r="C65" s="449">
        <v>5213358</v>
      </c>
      <c r="D65" s="450" t="s">
        <v>1435</v>
      </c>
      <c r="E65" s="102" t="s">
        <v>82</v>
      </c>
      <c r="F65" s="105">
        <v>40.4</v>
      </c>
      <c r="G65" s="105">
        <v>210.6</v>
      </c>
      <c r="H65" s="105">
        <f t="shared" si="20"/>
        <v>257.29000000000002</v>
      </c>
      <c r="I65" s="312">
        <f>TRUNC($F65*H65,2)+0.01</f>
        <v>10394.52</v>
      </c>
      <c r="J65" s="113"/>
      <c r="K65" s="112"/>
    </row>
    <row r="66" spans="1:13" s="116" customFormat="1" ht="55.5" customHeight="1" x14ac:dyDescent="0.35">
      <c r="A66" s="305" t="s">
        <v>139</v>
      </c>
      <c r="B66" s="107" t="s">
        <v>31</v>
      </c>
      <c r="C66" s="449">
        <v>94273</v>
      </c>
      <c r="D66" s="450" t="s">
        <v>1552</v>
      </c>
      <c r="E66" s="102" t="s">
        <v>81</v>
      </c>
      <c r="F66" s="105">
        <v>486.55</v>
      </c>
      <c r="G66" s="105">
        <v>55.35</v>
      </c>
      <c r="H66" s="105">
        <f t="shared" si="20"/>
        <v>67.62</v>
      </c>
      <c r="I66" s="312">
        <f t="shared" si="21"/>
        <v>32900.51</v>
      </c>
      <c r="J66" s="113"/>
      <c r="K66" s="112"/>
    </row>
    <row r="67" spans="1:13" s="116" customFormat="1" x14ac:dyDescent="0.35">
      <c r="A67" s="305" t="s">
        <v>169</v>
      </c>
      <c r="B67" s="107" t="s">
        <v>711</v>
      </c>
      <c r="C67" s="452">
        <v>8190</v>
      </c>
      <c r="D67" s="450" t="s">
        <v>1440</v>
      </c>
      <c r="E67" s="102" t="s">
        <v>81</v>
      </c>
      <c r="F67" s="105">
        <v>205</v>
      </c>
      <c r="G67" s="105">
        <v>458.36</v>
      </c>
      <c r="H67" s="105">
        <f t="shared" si="20"/>
        <v>559.98</v>
      </c>
      <c r="I67" s="312">
        <f t="shared" si="21"/>
        <v>114795.9</v>
      </c>
      <c r="J67" s="113"/>
      <c r="K67" s="112"/>
    </row>
    <row r="68" spans="1:13" s="116" customFormat="1" ht="52" x14ac:dyDescent="0.35">
      <c r="A68" s="305" t="s">
        <v>176</v>
      </c>
      <c r="B68" s="107" t="s">
        <v>31</v>
      </c>
      <c r="C68" s="449">
        <v>94995</v>
      </c>
      <c r="D68" s="450" t="s">
        <v>1444</v>
      </c>
      <c r="E68" s="102" t="s">
        <v>82</v>
      </c>
      <c r="F68" s="105">
        <v>310.33999999999997</v>
      </c>
      <c r="G68" s="105">
        <v>88.07</v>
      </c>
      <c r="H68" s="105">
        <f t="shared" ref="H68" si="22">ROUND(G68*(1+$I$7),2)</f>
        <v>107.6</v>
      </c>
      <c r="I68" s="312">
        <f t="shared" ref="I68" si="23">TRUNC($F68*H68,2)</f>
        <v>33392.58</v>
      </c>
      <c r="J68" s="113"/>
      <c r="K68" s="112"/>
    </row>
    <row r="69" spans="1:13" s="116" customFormat="1" ht="39" x14ac:dyDescent="0.35">
      <c r="A69" s="305" t="s">
        <v>285</v>
      </c>
      <c r="B69" s="107" t="s">
        <v>711</v>
      </c>
      <c r="C69" s="449">
        <v>12788</v>
      </c>
      <c r="D69" s="450" t="s">
        <v>1446</v>
      </c>
      <c r="E69" s="102" t="s">
        <v>81</v>
      </c>
      <c r="F69" s="105">
        <v>152.99</v>
      </c>
      <c r="G69" s="105">
        <v>22.08</v>
      </c>
      <c r="H69" s="105">
        <f t="shared" si="20"/>
        <v>26.98</v>
      </c>
      <c r="I69" s="312">
        <f>TRUNC($F69*H69,2)</f>
        <v>4127.67</v>
      </c>
      <c r="J69" s="113"/>
      <c r="K69" s="112"/>
    </row>
    <row r="70" spans="1:13" s="116" customFormat="1" ht="26" x14ac:dyDescent="0.35">
      <c r="A70" s="305" t="s">
        <v>485</v>
      </c>
      <c r="B70" s="107" t="s">
        <v>711</v>
      </c>
      <c r="C70" s="449">
        <v>3641</v>
      </c>
      <c r="D70" s="450" t="s">
        <v>1449</v>
      </c>
      <c r="E70" s="102" t="s">
        <v>82</v>
      </c>
      <c r="F70" s="105">
        <v>310.33999999999997</v>
      </c>
      <c r="G70" s="105">
        <v>3.93</v>
      </c>
      <c r="H70" s="105">
        <f t="shared" si="20"/>
        <v>4.8</v>
      </c>
      <c r="I70" s="312">
        <f t="shared" ref="I70:I72" si="24">TRUNC($F70*H70,2)</f>
        <v>1489.63</v>
      </c>
      <c r="J70" s="113"/>
      <c r="K70" s="112"/>
    </row>
    <row r="71" spans="1:13" s="116" customFormat="1" ht="78" x14ac:dyDescent="0.35">
      <c r="A71" s="305" t="s">
        <v>486</v>
      </c>
      <c r="B71" s="107" t="s">
        <v>31</v>
      </c>
      <c r="C71" s="449">
        <v>102512</v>
      </c>
      <c r="D71" s="450" t="s">
        <v>1450</v>
      </c>
      <c r="E71" s="102" t="s">
        <v>81</v>
      </c>
      <c r="F71" s="105">
        <v>120</v>
      </c>
      <c r="G71" s="105">
        <v>6.57</v>
      </c>
      <c r="H71" s="105">
        <f t="shared" si="20"/>
        <v>8.0299999999999994</v>
      </c>
      <c r="I71" s="312">
        <f t="shared" si="24"/>
        <v>963.6</v>
      </c>
      <c r="J71" s="113"/>
      <c r="K71" s="112"/>
    </row>
    <row r="72" spans="1:13" s="116" customFormat="1" ht="39" x14ac:dyDescent="0.35">
      <c r="A72" s="305" t="s">
        <v>487</v>
      </c>
      <c r="B72" s="107" t="s">
        <v>31</v>
      </c>
      <c r="C72" s="449">
        <v>102494</v>
      </c>
      <c r="D72" s="450" t="s">
        <v>1452</v>
      </c>
      <c r="E72" s="102" t="s">
        <v>82</v>
      </c>
      <c r="F72" s="105">
        <v>310.33999999999997</v>
      </c>
      <c r="G72" s="105">
        <v>78.39</v>
      </c>
      <c r="H72" s="105">
        <f t="shared" si="20"/>
        <v>95.77</v>
      </c>
      <c r="I72" s="312">
        <f t="shared" si="24"/>
        <v>29721.26</v>
      </c>
      <c r="J72" s="113"/>
      <c r="K72" s="112"/>
    </row>
    <row r="73" spans="1:13" s="116" customFormat="1" ht="39" x14ac:dyDescent="0.35">
      <c r="A73" s="305" t="s">
        <v>894</v>
      </c>
      <c r="B73" s="107" t="s">
        <v>31</v>
      </c>
      <c r="C73" s="449">
        <v>93681</v>
      </c>
      <c r="D73" s="450" t="s">
        <v>1536</v>
      </c>
      <c r="E73" s="102" t="s">
        <v>82</v>
      </c>
      <c r="F73" s="105">
        <v>705.33</v>
      </c>
      <c r="G73" s="105">
        <v>103.4</v>
      </c>
      <c r="H73" s="105">
        <f t="shared" ref="H73" si="25">ROUND(G73*(1+$I$7),2)</f>
        <v>126.32</v>
      </c>
      <c r="I73" s="312">
        <f>TRUNC($F73*H73,2)+0.01</f>
        <v>89097.29</v>
      </c>
      <c r="J73" s="113"/>
      <c r="K73" s="112">
        <f>F73+F64</f>
        <v>1015.6700000000001</v>
      </c>
    </row>
    <row r="74" spans="1:13" s="70" customFormat="1" x14ac:dyDescent="0.35">
      <c r="A74" s="303"/>
      <c r="B74" s="102"/>
      <c r="C74" s="102"/>
      <c r="D74" s="121"/>
      <c r="E74" s="104"/>
      <c r="F74" s="105"/>
      <c r="G74" s="105"/>
      <c r="H74" s="105"/>
      <c r="I74" s="312"/>
      <c r="K74" s="105"/>
      <c r="L74" s="78"/>
      <c r="M74" s="78"/>
    </row>
    <row r="75" spans="1:13" s="138" customFormat="1" x14ac:dyDescent="0.35">
      <c r="A75" s="310" t="s">
        <v>19</v>
      </c>
      <c r="B75" s="124"/>
      <c r="C75" s="124"/>
      <c r="D75" s="125" t="s">
        <v>1304</v>
      </c>
      <c r="E75" s="124"/>
      <c r="F75" s="98"/>
      <c r="G75" s="98"/>
      <c r="H75" s="98"/>
      <c r="I75" s="309">
        <f>SUM(I76:I89)</f>
        <v>84092.539999999979</v>
      </c>
      <c r="K75" s="98" t="e">
        <f>I75-#REF!</f>
        <v>#REF!</v>
      </c>
      <c r="L75" s="143"/>
      <c r="M75" s="143"/>
    </row>
    <row r="76" spans="1:13" s="116" customFormat="1" ht="52" x14ac:dyDescent="0.35">
      <c r="A76" s="305" t="s">
        <v>120</v>
      </c>
      <c r="B76" s="107" t="s">
        <v>31</v>
      </c>
      <c r="C76" s="449">
        <v>101632</v>
      </c>
      <c r="D76" s="450" t="s">
        <v>1347</v>
      </c>
      <c r="E76" s="102" t="s">
        <v>80</v>
      </c>
      <c r="F76" s="105">
        <v>15</v>
      </c>
      <c r="G76" s="105">
        <v>36.43</v>
      </c>
      <c r="H76" s="105">
        <f t="shared" ref="H76:H88" si="26">ROUND(G76*(1+$I$7),2)</f>
        <v>44.51</v>
      </c>
      <c r="I76" s="312">
        <f t="shared" ref="I76:I88" si="27">TRUNC($F76*H76,2)</f>
        <v>667.65</v>
      </c>
      <c r="J76" s="113"/>
      <c r="K76" s="112"/>
    </row>
    <row r="77" spans="1:13" s="116" customFormat="1" ht="45" customHeight="1" x14ac:dyDescent="0.35">
      <c r="A77" s="305" t="s">
        <v>140</v>
      </c>
      <c r="B77" s="107" t="s">
        <v>31</v>
      </c>
      <c r="C77" s="449">
        <v>101659</v>
      </c>
      <c r="D77" s="450" t="s">
        <v>1348</v>
      </c>
      <c r="E77" s="102" t="s">
        <v>80</v>
      </c>
      <c r="F77" s="105">
        <v>14</v>
      </c>
      <c r="G77" s="105">
        <v>758.75</v>
      </c>
      <c r="H77" s="105">
        <f t="shared" si="26"/>
        <v>926.96</v>
      </c>
      <c r="I77" s="312">
        <f t="shared" si="27"/>
        <v>12977.44</v>
      </c>
      <c r="J77" s="113"/>
      <c r="K77" s="112"/>
    </row>
    <row r="78" spans="1:13" s="116" customFormat="1" ht="44.25" customHeight="1" x14ac:dyDescent="0.35">
      <c r="A78" s="305" t="s">
        <v>141</v>
      </c>
      <c r="B78" s="107" t="s">
        <v>31</v>
      </c>
      <c r="C78" s="449">
        <v>100620</v>
      </c>
      <c r="D78" s="450" t="s">
        <v>1441</v>
      </c>
      <c r="E78" s="102" t="s">
        <v>80</v>
      </c>
      <c r="F78" s="105">
        <v>14</v>
      </c>
      <c r="G78" s="105">
        <v>2619.4499999999998</v>
      </c>
      <c r="H78" s="105">
        <f t="shared" si="26"/>
        <v>3200.18</v>
      </c>
      <c r="I78" s="312">
        <f t="shared" si="27"/>
        <v>44802.52</v>
      </c>
      <c r="J78" s="113"/>
      <c r="K78" s="112"/>
    </row>
    <row r="79" spans="1:13" s="116" customFormat="1" ht="52" x14ac:dyDescent="0.35">
      <c r="A79" s="305" t="s">
        <v>142</v>
      </c>
      <c r="B79" s="107" t="s">
        <v>123</v>
      </c>
      <c r="C79" s="449" t="str">
        <f>COMPOSIÇÕES!B206</f>
        <v>COMP-002</v>
      </c>
      <c r="D79" s="450" t="str">
        <f>COMPOSIÇÕES!E207</f>
        <v>ASSENTAMENTO DE POSTE DE CONCRETO COM COMPRIMENTO NOMINAL DE 9 M, CARGA NOMINAL DE 150 DAN, ENGASTAMENTO BASE CONCRETADA COM 1 M DE CONCRETO E 0,5 M DE SOLO</v>
      </c>
      <c r="E79" s="451" t="str">
        <f>COMPOSIÇÕES!E209</f>
        <v>UN</v>
      </c>
      <c r="F79" s="105">
        <v>1</v>
      </c>
      <c r="G79" s="105">
        <f>COMPOSIÇÕES!H215</f>
        <v>1247.1199999999999</v>
      </c>
      <c r="H79" s="105">
        <f t="shared" si="26"/>
        <v>1523.61</v>
      </c>
      <c r="I79" s="312">
        <f t="shared" si="27"/>
        <v>1523.61</v>
      </c>
      <c r="J79" s="113"/>
      <c r="K79" s="112"/>
    </row>
    <row r="80" spans="1:13" s="116" customFormat="1" ht="39" x14ac:dyDescent="0.35">
      <c r="A80" s="305" t="s">
        <v>162</v>
      </c>
      <c r="B80" s="107" t="s">
        <v>123</v>
      </c>
      <c r="C80" s="449" t="str">
        <f>COMPOSIÇÕES!B304</f>
        <v>COMP-008</v>
      </c>
      <c r="D80" s="450" t="str">
        <f>COMPOSIÇÕES!B302</f>
        <v>CABO DE COBRE NU 16 MM² MEIO-DURO, PARA REDE ENTERRADA DE DISTRIBUIÇÃO  DE ENERGIA ELÉTRICA - FORNECIMENTO E INSTALAÇÃO</v>
      </c>
      <c r="E80" s="451" t="str">
        <f>COMPOSIÇÕES!E307</f>
        <v>M</v>
      </c>
      <c r="F80" s="105">
        <v>30</v>
      </c>
      <c r="G80" s="105">
        <f>COMPOSIÇÕES!G307</f>
        <v>7.11</v>
      </c>
      <c r="H80" s="105">
        <f t="shared" si="26"/>
        <v>8.69</v>
      </c>
      <c r="I80" s="312">
        <f t="shared" si="27"/>
        <v>260.7</v>
      </c>
      <c r="J80" s="113"/>
      <c r="K80" s="112"/>
    </row>
    <row r="81" spans="1:13" s="116" customFormat="1" ht="26" x14ac:dyDescent="0.35">
      <c r="A81" s="305" t="s">
        <v>163</v>
      </c>
      <c r="B81" s="107" t="s">
        <v>711</v>
      </c>
      <c r="C81" s="449">
        <v>11413</v>
      </c>
      <c r="D81" s="450" t="s">
        <v>1356</v>
      </c>
      <c r="E81" s="102" t="s">
        <v>81</v>
      </c>
      <c r="F81" s="105">
        <v>165</v>
      </c>
      <c r="G81" s="105">
        <v>9.2100000000000009</v>
      </c>
      <c r="H81" s="105">
        <f t="shared" si="26"/>
        <v>11.25</v>
      </c>
      <c r="I81" s="312">
        <f t="shared" si="27"/>
        <v>1856.25</v>
      </c>
      <c r="J81" s="113"/>
      <c r="K81" s="112"/>
    </row>
    <row r="82" spans="1:13" s="116" customFormat="1" ht="39" x14ac:dyDescent="0.35">
      <c r="A82" s="305" t="s">
        <v>1543</v>
      </c>
      <c r="B82" s="107" t="s">
        <v>31</v>
      </c>
      <c r="C82" s="449">
        <v>97882</v>
      </c>
      <c r="D82" s="450" t="s">
        <v>1357</v>
      </c>
      <c r="E82" s="102" t="s">
        <v>80</v>
      </c>
      <c r="F82" s="105">
        <v>16</v>
      </c>
      <c r="G82" s="105">
        <v>189.03</v>
      </c>
      <c r="H82" s="105">
        <f t="shared" si="26"/>
        <v>230.94</v>
      </c>
      <c r="I82" s="312">
        <f t="shared" si="27"/>
        <v>3695.04</v>
      </c>
      <c r="J82" s="113"/>
      <c r="K82" s="112"/>
    </row>
    <row r="83" spans="1:13" s="116" customFormat="1" ht="55.5" customHeight="1" x14ac:dyDescent="0.35">
      <c r="A83" s="305" t="s">
        <v>1544</v>
      </c>
      <c r="B83" s="107" t="s">
        <v>31</v>
      </c>
      <c r="C83" s="449">
        <v>101938</v>
      </c>
      <c r="D83" s="450" t="s">
        <v>1540</v>
      </c>
      <c r="E83" s="102" t="s">
        <v>80</v>
      </c>
      <c r="F83" s="105">
        <v>1</v>
      </c>
      <c r="G83" s="105">
        <v>145.03</v>
      </c>
      <c r="H83" s="105">
        <f t="shared" si="26"/>
        <v>177.18</v>
      </c>
      <c r="I83" s="312">
        <f t="shared" si="27"/>
        <v>177.18</v>
      </c>
      <c r="J83" s="113"/>
      <c r="K83" s="112"/>
    </row>
    <row r="84" spans="1:13" s="116" customFormat="1" ht="45" customHeight="1" x14ac:dyDescent="0.35">
      <c r="A84" s="305" t="s">
        <v>1545</v>
      </c>
      <c r="B84" s="107" t="s">
        <v>31</v>
      </c>
      <c r="C84" s="449">
        <v>97668</v>
      </c>
      <c r="D84" s="450" t="s">
        <v>1358</v>
      </c>
      <c r="E84" s="102" t="s">
        <v>81</v>
      </c>
      <c r="F84" s="105">
        <v>305</v>
      </c>
      <c r="G84" s="105">
        <v>12.29</v>
      </c>
      <c r="H84" s="105">
        <f t="shared" si="26"/>
        <v>15.01</v>
      </c>
      <c r="I84" s="312">
        <f t="shared" si="27"/>
        <v>4578.05</v>
      </c>
      <c r="J84" s="113"/>
      <c r="K84" s="112"/>
    </row>
    <row r="85" spans="1:13" s="116" customFormat="1" ht="54" customHeight="1" x14ac:dyDescent="0.35">
      <c r="A85" s="305" t="s">
        <v>1546</v>
      </c>
      <c r="B85" s="107" t="s">
        <v>31</v>
      </c>
      <c r="C85" s="449">
        <v>104750</v>
      </c>
      <c r="D85" s="450" t="s">
        <v>1361</v>
      </c>
      <c r="E85" s="102" t="s">
        <v>80</v>
      </c>
      <c r="F85" s="105">
        <v>15</v>
      </c>
      <c r="G85" s="105">
        <v>19.82</v>
      </c>
      <c r="H85" s="105">
        <f t="shared" si="26"/>
        <v>24.21</v>
      </c>
      <c r="I85" s="312">
        <f t="shared" si="27"/>
        <v>363.15</v>
      </c>
      <c r="J85" s="113"/>
      <c r="K85" s="112"/>
      <c r="L85" s="440"/>
    </row>
    <row r="86" spans="1:13" s="116" customFormat="1" ht="45.65" customHeight="1" x14ac:dyDescent="0.35">
      <c r="A86" s="305" t="s">
        <v>1547</v>
      </c>
      <c r="B86" s="107" t="s">
        <v>31</v>
      </c>
      <c r="C86" s="449">
        <v>96985</v>
      </c>
      <c r="D86" s="450" t="s">
        <v>461</v>
      </c>
      <c r="E86" s="102" t="s">
        <v>80</v>
      </c>
      <c r="F86" s="105">
        <v>15</v>
      </c>
      <c r="G86" s="105">
        <v>109.5</v>
      </c>
      <c r="H86" s="105">
        <f t="shared" si="26"/>
        <v>133.78</v>
      </c>
      <c r="I86" s="312">
        <f t="shared" si="27"/>
        <v>2006.7</v>
      </c>
      <c r="J86" s="113"/>
      <c r="K86" s="112"/>
    </row>
    <row r="87" spans="1:13" s="116" customFormat="1" ht="26" x14ac:dyDescent="0.35">
      <c r="A87" s="305" t="s">
        <v>1548</v>
      </c>
      <c r="B87" s="102" t="s">
        <v>123</v>
      </c>
      <c r="C87" s="449" t="str">
        <f>COMPOSIÇÕES!B231</f>
        <v>COMP-004</v>
      </c>
      <c r="D87" s="450" t="str">
        <f>COMPOSIÇÕES!E232</f>
        <v>ELETRODUTO FERRO GALVANIZADO ELETROLITICO -PESADO, D= 2"</v>
      </c>
      <c r="E87" s="451" t="str">
        <f>COMPOSIÇÕES!E234</f>
        <v>M</v>
      </c>
      <c r="F87" s="105">
        <v>15</v>
      </c>
      <c r="G87" s="105">
        <f>COMPOSIÇÕES!H241</f>
        <v>57.25</v>
      </c>
      <c r="H87" s="105">
        <f t="shared" si="26"/>
        <v>69.94</v>
      </c>
      <c r="I87" s="312">
        <f t="shared" si="27"/>
        <v>1049.0999999999999</v>
      </c>
      <c r="J87" s="113"/>
      <c r="K87" s="112"/>
      <c r="L87" s="112"/>
    </row>
    <row r="88" spans="1:13" s="116" customFormat="1" ht="26" x14ac:dyDescent="0.35">
      <c r="A88" s="305" t="s">
        <v>1549</v>
      </c>
      <c r="B88" s="107" t="s">
        <v>711</v>
      </c>
      <c r="C88" s="449">
        <v>3065</v>
      </c>
      <c r="D88" s="450" t="s">
        <v>1362</v>
      </c>
      <c r="E88" s="102" t="s">
        <v>81</v>
      </c>
      <c r="F88" s="105">
        <v>305</v>
      </c>
      <c r="G88" s="105">
        <v>27.2</v>
      </c>
      <c r="H88" s="105">
        <f t="shared" si="26"/>
        <v>33.229999999999997</v>
      </c>
      <c r="I88" s="312">
        <f t="shared" si="27"/>
        <v>10135.15</v>
      </c>
      <c r="J88" s="113"/>
      <c r="K88" s="112"/>
    </row>
    <row r="89" spans="1:13" s="70" customFormat="1" x14ac:dyDescent="0.35">
      <c r="A89" s="303"/>
      <c r="B89" s="351"/>
      <c r="C89" s="102"/>
      <c r="D89" s="121"/>
      <c r="E89" s="104"/>
      <c r="F89" s="105"/>
      <c r="G89" s="105"/>
      <c r="H89" s="105"/>
      <c r="I89" s="312"/>
      <c r="K89" s="105"/>
      <c r="L89" s="78"/>
      <c r="M89" s="78"/>
    </row>
    <row r="90" spans="1:13" s="138" customFormat="1" x14ac:dyDescent="0.35">
      <c r="A90" s="310" t="s">
        <v>20</v>
      </c>
      <c r="B90" s="124"/>
      <c r="C90" s="124"/>
      <c r="D90" s="125" t="s">
        <v>1442</v>
      </c>
      <c r="E90" s="124"/>
      <c r="F90" s="98"/>
      <c r="G90" s="98"/>
      <c r="H90" s="98"/>
      <c r="I90" s="309">
        <f>SUM(I91:I94)</f>
        <v>157900.54999999999</v>
      </c>
      <c r="K90" s="98" t="e">
        <f>I90-#REF!</f>
        <v>#REF!</v>
      </c>
      <c r="L90" s="143"/>
      <c r="M90" s="143"/>
    </row>
    <row r="91" spans="1:13" s="116" customFormat="1" ht="65" x14ac:dyDescent="0.35">
      <c r="A91" s="305" t="s">
        <v>155</v>
      </c>
      <c r="B91" s="107" t="s">
        <v>123</v>
      </c>
      <c r="C91" s="449" t="str">
        <f>COMPOSIÇÕES!B11</f>
        <v>COMP-001</v>
      </c>
      <c r="D91" s="109" t="str">
        <f>COMPOSIÇÕES!E12</f>
        <v>PLACA EM ALUMÍNIO COMPOSTO DE 3 MM, BEMVINDO/VOLTE SEMPRE EM ACM REVESTIDO COM TEXTURA AMADEIRADA; LETRAS EM ACM BRANCO, CONFORME PROJETO ARQUITETÔNICO DO PÓRTICO DO PORTAL DA ENTRADA DA CIDADE DE OROBÓ</v>
      </c>
      <c r="E91" s="424" t="str">
        <f>COMPOSIÇÕES!E14</f>
        <v>M2</v>
      </c>
      <c r="F91" s="105">
        <v>73.3</v>
      </c>
      <c r="G91" s="105">
        <f>COMPOSIÇÕES!G14</f>
        <v>484.97</v>
      </c>
      <c r="H91" s="112">
        <f t="shared" ref="H91:H93" si="28">ROUND(G91*(1+$I$7),2)</f>
        <v>592.49</v>
      </c>
      <c r="I91" s="307">
        <f>TRUNC($F91*H91,2)+0.01</f>
        <v>43429.520000000004</v>
      </c>
      <c r="J91" s="113"/>
      <c r="K91" s="112"/>
    </row>
    <row r="92" spans="1:13" s="116" customFormat="1" ht="39" x14ac:dyDescent="0.35">
      <c r="A92" s="305" t="s">
        <v>143</v>
      </c>
      <c r="B92" s="107" t="s">
        <v>31</v>
      </c>
      <c r="C92" s="449">
        <v>98511</v>
      </c>
      <c r="D92" s="109" t="s">
        <v>925</v>
      </c>
      <c r="E92" s="107" t="s">
        <v>80</v>
      </c>
      <c r="F92" s="105">
        <v>2</v>
      </c>
      <c r="G92" s="105">
        <v>211.27</v>
      </c>
      <c r="H92" s="112">
        <f t="shared" si="28"/>
        <v>258.11</v>
      </c>
      <c r="I92" s="307">
        <f t="shared" ref="I92:I94" si="29">TRUNC($F92*H92,2)</f>
        <v>516.22</v>
      </c>
      <c r="J92" s="113"/>
      <c r="K92" s="112"/>
    </row>
    <row r="93" spans="1:13" s="116" customFormat="1" x14ac:dyDescent="0.35">
      <c r="A93" s="305" t="s">
        <v>144</v>
      </c>
      <c r="B93" s="107" t="s">
        <v>31</v>
      </c>
      <c r="C93" s="449">
        <v>98509</v>
      </c>
      <c r="D93" s="109" t="s">
        <v>1306</v>
      </c>
      <c r="E93" s="107" t="s">
        <v>80</v>
      </c>
      <c r="F93" s="105">
        <v>50</v>
      </c>
      <c r="G93" s="105">
        <v>72.89</v>
      </c>
      <c r="H93" s="112">
        <f t="shared" si="28"/>
        <v>89.05</v>
      </c>
      <c r="I93" s="307">
        <f t="shared" si="29"/>
        <v>4452.5</v>
      </c>
      <c r="J93" s="113"/>
      <c r="K93" s="112"/>
    </row>
    <row r="94" spans="1:13" s="116" customFormat="1" ht="65" x14ac:dyDescent="0.35">
      <c r="A94" s="305" t="s">
        <v>145</v>
      </c>
      <c r="B94" s="107" t="s">
        <v>123</v>
      </c>
      <c r="C94" s="449" t="str">
        <f>COMPOSIÇÕES!B219</f>
        <v>COMP-003</v>
      </c>
      <c r="D94" s="109" t="str">
        <f>COMPOSIÇÕES!E220</f>
        <v>REVESTIMENTO EM ACM, ESPESSURA DE 4MM,  COM ESTRUTURA AUXILIAR DE ALUMÍNIO, COM JUNTA SECA, CONFORME PROJETO ARQUITETÔNICO DO PÓRTICO DO PORTAL DA ENTRADA DA CIDADE DE OROBÓ</v>
      </c>
      <c r="E94" s="424" t="str">
        <f>COMPOSIÇÕES!E222</f>
        <v>M2</v>
      </c>
      <c r="F94" s="105">
        <v>91.46</v>
      </c>
      <c r="G94" s="105">
        <v>980</v>
      </c>
      <c r="H94" s="112">
        <f>ROUND(G94*(1+$I$7),2)</f>
        <v>1197.27</v>
      </c>
      <c r="I94" s="307">
        <f t="shared" si="29"/>
        <v>109502.31</v>
      </c>
      <c r="J94" s="113"/>
      <c r="K94" s="112"/>
    </row>
    <row r="95" spans="1:13" s="70" customFormat="1" x14ac:dyDescent="0.35">
      <c r="A95" s="303"/>
      <c r="B95" s="351"/>
      <c r="C95" s="102"/>
      <c r="D95" s="121"/>
      <c r="E95" s="104"/>
      <c r="F95" s="105"/>
      <c r="G95" s="105"/>
      <c r="H95" s="105"/>
      <c r="I95" s="312"/>
      <c r="K95" s="105"/>
      <c r="L95" s="78"/>
      <c r="M95" s="78"/>
    </row>
    <row r="96" spans="1:13" s="173" customFormat="1" ht="29.5" customHeight="1" x14ac:dyDescent="0.35">
      <c r="A96" s="562"/>
      <c r="B96" s="563"/>
      <c r="C96" s="563"/>
      <c r="D96" s="563"/>
      <c r="E96" s="563"/>
      <c r="F96" s="564"/>
      <c r="G96" s="565" t="s">
        <v>660</v>
      </c>
      <c r="H96" s="566"/>
      <c r="I96" s="371">
        <f>I90+I75+I63+I57+I54+I37+I28+I24+I15+I11</f>
        <v>1260451.3099999998</v>
      </c>
      <c r="K96" s="174"/>
    </row>
    <row r="98" spans="9:9" x14ac:dyDescent="0.35">
      <c r="I98" s="170"/>
    </row>
    <row r="99" spans="9:9" x14ac:dyDescent="0.35">
      <c r="I99" s="170"/>
    </row>
  </sheetData>
  <autoFilter ref="B9:B96" xr:uid="{00000000-0001-0000-0100-000000000000}"/>
  <mergeCells count="6">
    <mergeCell ref="A1:I1"/>
    <mergeCell ref="G8:I8"/>
    <mergeCell ref="A96:F96"/>
    <mergeCell ref="G96:H96"/>
    <mergeCell ref="A2:E2"/>
    <mergeCell ref="G7:H7"/>
  </mergeCells>
  <phoneticPr fontId="8" type="noConversion"/>
  <printOptions horizontalCentered="1"/>
  <pageMargins left="0.59055118110236227" right="0.59055118110236227" top="1.5748031496062993" bottom="0.59055118110236227" header="0.39370078740157483" footer="0.39370078740157483"/>
  <pageSetup paperSize="9" scale="68" fitToHeight="0" orientation="portrait" r:id="rId1"/>
  <headerFooter>
    <oddHeader>&amp;C&amp;G</oddHeader>
    <oddFooter>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>
    <tabColor rgb="FF92D050"/>
    <pageSetUpPr fitToPage="1"/>
  </sheetPr>
  <dimension ref="A1:X343"/>
  <sheetViews>
    <sheetView view="pageBreakPreview" zoomScaleNormal="100" zoomScaleSheetLayoutView="100" workbookViewId="0"/>
  </sheetViews>
  <sheetFormatPr defaultRowHeight="13" x14ac:dyDescent="0.3"/>
  <cols>
    <col min="1" max="1" width="2.26953125" style="66" customWidth="1"/>
    <col min="2" max="2" width="12.26953125" style="66" customWidth="1"/>
    <col min="3" max="3" width="10.81640625" style="66" customWidth="1"/>
    <col min="4" max="4" width="53.26953125" style="66" customWidth="1"/>
    <col min="5" max="5" width="9" style="66" bestFit="1" customWidth="1"/>
    <col min="6" max="6" width="10.54296875" style="66" customWidth="1"/>
    <col min="7" max="7" width="9.81640625" style="66" customWidth="1"/>
    <col min="8" max="8" width="10.7265625" style="66" bestFit="1" customWidth="1"/>
    <col min="9" max="9" width="9.453125" style="66" hidden="1" customWidth="1"/>
    <col min="10" max="10" width="10.7265625" style="66" hidden="1" customWidth="1"/>
    <col min="11" max="11" width="2.26953125" style="205" customWidth="1"/>
    <col min="12" max="12" width="8.81640625" style="67"/>
    <col min="13" max="13" width="8.81640625" style="66"/>
    <col min="14" max="14" width="10.54296875" style="66" bestFit="1" customWidth="1"/>
    <col min="15" max="250" width="8.81640625" style="66"/>
    <col min="251" max="251" width="17.54296875" style="66" customWidth="1"/>
    <col min="252" max="252" width="47.54296875" style="66" customWidth="1"/>
    <col min="253" max="253" width="8.81640625" style="66"/>
    <col min="254" max="254" width="10.26953125" style="66" customWidth="1"/>
    <col min="255" max="255" width="11.7265625" style="66" customWidth="1"/>
    <col min="256" max="256" width="15.81640625" style="66" customWidth="1"/>
    <col min="257" max="506" width="8.81640625" style="66"/>
    <col min="507" max="507" width="17.54296875" style="66" customWidth="1"/>
    <col min="508" max="508" width="47.54296875" style="66" customWidth="1"/>
    <col min="509" max="509" width="8.81640625" style="66"/>
    <col min="510" max="510" width="10.26953125" style="66" customWidth="1"/>
    <col min="511" max="511" width="11.7265625" style="66" customWidth="1"/>
    <col min="512" max="512" width="15.81640625" style="66" customWidth="1"/>
    <col min="513" max="762" width="8.81640625" style="66"/>
    <col min="763" max="763" width="17.54296875" style="66" customWidth="1"/>
    <col min="764" max="764" width="47.54296875" style="66" customWidth="1"/>
    <col min="765" max="765" width="8.81640625" style="66"/>
    <col min="766" max="766" width="10.26953125" style="66" customWidth="1"/>
    <col min="767" max="767" width="11.7265625" style="66" customWidth="1"/>
    <col min="768" max="768" width="15.81640625" style="66" customWidth="1"/>
    <col min="769" max="1018" width="8.81640625" style="66"/>
    <col min="1019" max="1019" width="17.54296875" style="66" customWidth="1"/>
    <col min="1020" max="1020" width="47.54296875" style="66" customWidth="1"/>
    <col min="1021" max="1021" width="8.81640625" style="66"/>
    <col min="1022" max="1022" width="10.26953125" style="66" customWidth="1"/>
    <col min="1023" max="1023" width="11.7265625" style="66" customWidth="1"/>
    <col min="1024" max="1024" width="15.81640625" style="66" customWidth="1"/>
    <col min="1025" max="1274" width="8.81640625" style="66"/>
    <col min="1275" max="1275" width="17.54296875" style="66" customWidth="1"/>
    <col min="1276" max="1276" width="47.54296875" style="66" customWidth="1"/>
    <col min="1277" max="1277" width="8.81640625" style="66"/>
    <col min="1278" max="1278" width="10.26953125" style="66" customWidth="1"/>
    <col min="1279" max="1279" width="11.7265625" style="66" customWidth="1"/>
    <col min="1280" max="1280" width="15.81640625" style="66" customWidth="1"/>
    <col min="1281" max="1530" width="8.81640625" style="66"/>
    <col min="1531" max="1531" width="17.54296875" style="66" customWidth="1"/>
    <col min="1532" max="1532" width="47.54296875" style="66" customWidth="1"/>
    <col min="1533" max="1533" width="8.81640625" style="66"/>
    <col min="1534" max="1534" width="10.26953125" style="66" customWidth="1"/>
    <col min="1535" max="1535" width="11.7265625" style="66" customWidth="1"/>
    <col min="1536" max="1536" width="15.81640625" style="66" customWidth="1"/>
    <col min="1537" max="1786" width="8.81640625" style="66"/>
    <col min="1787" max="1787" width="17.54296875" style="66" customWidth="1"/>
    <col min="1788" max="1788" width="47.54296875" style="66" customWidth="1"/>
    <col min="1789" max="1789" width="8.81640625" style="66"/>
    <col min="1790" max="1790" width="10.26953125" style="66" customWidth="1"/>
    <col min="1791" max="1791" width="11.7265625" style="66" customWidth="1"/>
    <col min="1792" max="1792" width="15.81640625" style="66" customWidth="1"/>
    <col min="1793" max="2042" width="8.81640625" style="66"/>
    <col min="2043" max="2043" width="17.54296875" style="66" customWidth="1"/>
    <col min="2044" max="2044" width="47.54296875" style="66" customWidth="1"/>
    <col min="2045" max="2045" width="8.81640625" style="66"/>
    <col min="2046" max="2046" width="10.26953125" style="66" customWidth="1"/>
    <col min="2047" max="2047" width="11.7265625" style="66" customWidth="1"/>
    <col min="2048" max="2048" width="15.81640625" style="66" customWidth="1"/>
    <col min="2049" max="2298" width="8.81640625" style="66"/>
    <col min="2299" max="2299" width="17.54296875" style="66" customWidth="1"/>
    <col min="2300" max="2300" width="47.54296875" style="66" customWidth="1"/>
    <col min="2301" max="2301" width="8.81640625" style="66"/>
    <col min="2302" max="2302" width="10.26953125" style="66" customWidth="1"/>
    <col min="2303" max="2303" width="11.7265625" style="66" customWidth="1"/>
    <col min="2304" max="2304" width="15.81640625" style="66" customWidth="1"/>
    <col min="2305" max="2554" width="8.81640625" style="66"/>
    <col min="2555" max="2555" width="17.54296875" style="66" customWidth="1"/>
    <col min="2556" max="2556" width="47.54296875" style="66" customWidth="1"/>
    <col min="2557" max="2557" width="8.81640625" style="66"/>
    <col min="2558" max="2558" width="10.26953125" style="66" customWidth="1"/>
    <col min="2559" max="2559" width="11.7265625" style="66" customWidth="1"/>
    <col min="2560" max="2560" width="15.81640625" style="66" customWidth="1"/>
    <col min="2561" max="2810" width="8.81640625" style="66"/>
    <col min="2811" max="2811" width="17.54296875" style="66" customWidth="1"/>
    <col min="2812" max="2812" width="47.54296875" style="66" customWidth="1"/>
    <col min="2813" max="2813" width="8.81640625" style="66"/>
    <col min="2814" max="2814" width="10.26953125" style="66" customWidth="1"/>
    <col min="2815" max="2815" width="11.7265625" style="66" customWidth="1"/>
    <col min="2816" max="2816" width="15.81640625" style="66" customWidth="1"/>
    <col min="2817" max="3066" width="8.81640625" style="66"/>
    <col min="3067" max="3067" width="17.54296875" style="66" customWidth="1"/>
    <col min="3068" max="3068" width="47.54296875" style="66" customWidth="1"/>
    <col min="3069" max="3069" width="8.81640625" style="66"/>
    <col min="3070" max="3070" width="10.26953125" style="66" customWidth="1"/>
    <col min="3071" max="3071" width="11.7265625" style="66" customWidth="1"/>
    <col min="3072" max="3072" width="15.81640625" style="66" customWidth="1"/>
    <col min="3073" max="3322" width="8.81640625" style="66"/>
    <col min="3323" max="3323" width="17.54296875" style="66" customWidth="1"/>
    <col min="3324" max="3324" width="47.54296875" style="66" customWidth="1"/>
    <col min="3325" max="3325" width="8.81640625" style="66"/>
    <col min="3326" max="3326" width="10.26953125" style="66" customWidth="1"/>
    <col min="3327" max="3327" width="11.7265625" style="66" customWidth="1"/>
    <col min="3328" max="3328" width="15.81640625" style="66" customWidth="1"/>
    <col min="3329" max="3578" width="8.81640625" style="66"/>
    <col min="3579" max="3579" width="17.54296875" style="66" customWidth="1"/>
    <col min="3580" max="3580" width="47.54296875" style="66" customWidth="1"/>
    <col min="3581" max="3581" width="8.81640625" style="66"/>
    <col min="3582" max="3582" width="10.26953125" style="66" customWidth="1"/>
    <col min="3583" max="3583" width="11.7265625" style="66" customWidth="1"/>
    <col min="3584" max="3584" width="15.81640625" style="66" customWidth="1"/>
    <col min="3585" max="3834" width="8.81640625" style="66"/>
    <col min="3835" max="3835" width="17.54296875" style="66" customWidth="1"/>
    <col min="3836" max="3836" width="47.54296875" style="66" customWidth="1"/>
    <col min="3837" max="3837" width="8.81640625" style="66"/>
    <col min="3838" max="3838" width="10.26953125" style="66" customWidth="1"/>
    <col min="3839" max="3839" width="11.7265625" style="66" customWidth="1"/>
    <col min="3840" max="3840" width="15.81640625" style="66" customWidth="1"/>
    <col min="3841" max="4090" width="8.81640625" style="66"/>
    <col min="4091" max="4091" width="17.54296875" style="66" customWidth="1"/>
    <col min="4092" max="4092" width="47.54296875" style="66" customWidth="1"/>
    <col min="4093" max="4093" width="8.81640625" style="66"/>
    <col min="4094" max="4094" width="10.26953125" style="66" customWidth="1"/>
    <col min="4095" max="4095" width="11.7265625" style="66" customWidth="1"/>
    <col min="4096" max="4096" width="15.81640625" style="66" customWidth="1"/>
    <col min="4097" max="4346" width="8.81640625" style="66"/>
    <col min="4347" max="4347" width="17.54296875" style="66" customWidth="1"/>
    <col min="4348" max="4348" width="47.54296875" style="66" customWidth="1"/>
    <col min="4349" max="4349" width="8.81640625" style="66"/>
    <col min="4350" max="4350" width="10.26953125" style="66" customWidth="1"/>
    <col min="4351" max="4351" width="11.7265625" style="66" customWidth="1"/>
    <col min="4352" max="4352" width="15.81640625" style="66" customWidth="1"/>
    <col min="4353" max="4602" width="8.81640625" style="66"/>
    <col min="4603" max="4603" width="17.54296875" style="66" customWidth="1"/>
    <col min="4604" max="4604" width="47.54296875" style="66" customWidth="1"/>
    <col min="4605" max="4605" width="8.81640625" style="66"/>
    <col min="4606" max="4606" width="10.26953125" style="66" customWidth="1"/>
    <col min="4607" max="4607" width="11.7265625" style="66" customWidth="1"/>
    <col min="4608" max="4608" width="15.81640625" style="66" customWidth="1"/>
    <col min="4609" max="4858" width="8.81640625" style="66"/>
    <col min="4859" max="4859" width="17.54296875" style="66" customWidth="1"/>
    <col min="4860" max="4860" width="47.54296875" style="66" customWidth="1"/>
    <col min="4861" max="4861" width="8.81640625" style="66"/>
    <col min="4862" max="4862" width="10.26953125" style="66" customWidth="1"/>
    <col min="4863" max="4863" width="11.7265625" style="66" customWidth="1"/>
    <col min="4864" max="4864" width="15.81640625" style="66" customWidth="1"/>
    <col min="4865" max="5114" width="8.81640625" style="66"/>
    <col min="5115" max="5115" width="17.54296875" style="66" customWidth="1"/>
    <col min="5116" max="5116" width="47.54296875" style="66" customWidth="1"/>
    <col min="5117" max="5117" width="8.81640625" style="66"/>
    <col min="5118" max="5118" width="10.26953125" style="66" customWidth="1"/>
    <col min="5119" max="5119" width="11.7265625" style="66" customWidth="1"/>
    <col min="5120" max="5120" width="15.81640625" style="66" customWidth="1"/>
    <col min="5121" max="5370" width="8.81640625" style="66"/>
    <col min="5371" max="5371" width="17.54296875" style="66" customWidth="1"/>
    <col min="5372" max="5372" width="47.54296875" style="66" customWidth="1"/>
    <col min="5373" max="5373" width="8.81640625" style="66"/>
    <col min="5374" max="5374" width="10.26953125" style="66" customWidth="1"/>
    <col min="5375" max="5375" width="11.7265625" style="66" customWidth="1"/>
    <col min="5376" max="5376" width="15.81640625" style="66" customWidth="1"/>
    <col min="5377" max="5626" width="8.81640625" style="66"/>
    <col min="5627" max="5627" width="17.54296875" style="66" customWidth="1"/>
    <col min="5628" max="5628" width="47.54296875" style="66" customWidth="1"/>
    <col min="5629" max="5629" width="8.81640625" style="66"/>
    <col min="5630" max="5630" width="10.26953125" style="66" customWidth="1"/>
    <col min="5631" max="5631" width="11.7265625" style="66" customWidth="1"/>
    <col min="5632" max="5632" width="15.81640625" style="66" customWidth="1"/>
    <col min="5633" max="5882" width="8.81640625" style="66"/>
    <col min="5883" max="5883" width="17.54296875" style="66" customWidth="1"/>
    <col min="5884" max="5884" width="47.54296875" style="66" customWidth="1"/>
    <col min="5885" max="5885" width="8.81640625" style="66"/>
    <col min="5886" max="5886" width="10.26953125" style="66" customWidth="1"/>
    <col min="5887" max="5887" width="11.7265625" style="66" customWidth="1"/>
    <col min="5888" max="5888" width="15.81640625" style="66" customWidth="1"/>
    <col min="5889" max="6138" width="8.81640625" style="66"/>
    <col min="6139" max="6139" width="17.54296875" style="66" customWidth="1"/>
    <col min="6140" max="6140" width="47.54296875" style="66" customWidth="1"/>
    <col min="6141" max="6141" width="8.81640625" style="66"/>
    <col min="6142" max="6142" width="10.26953125" style="66" customWidth="1"/>
    <col min="6143" max="6143" width="11.7265625" style="66" customWidth="1"/>
    <col min="6144" max="6144" width="15.81640625" style="66" customWidth="1"/>
    <col min="6145" max="6394" width="8.81640625" style="66"/>
    <col min="6395" max="6395" width="17.54296875" style="66" customWidth="1"/>
    <col min="6396" max="6396" width="47.54296875" style="66" customWidth="1"/>
    <col min="6397" max="6397" width="8.81640625" style="66"/>
    <col min="6398" max="6398" width="10.26953125" style="66" customWidth="1"/>
    <col min="6399" max="6399" width="11.7265625" style="66" customWidth="1"/>
    <col min="6400" max="6400" width="15.81640625" style="66" customWidth="1"/>
    <col min="6401" max="6650" width="8.81640625" style="66"/>
    <col min="6651" max="6651" width="17.54296875" style="66" customWidth="1"/>
    <col min="6652" max="6652" width="47.54296875" style="66" customWidth="1"/>
    <col min="6653" max="6653" width="8.81640625" style="66"/>
    <col min="6654" max="6654" width="10.26953125" style="66" customWidth="1"/>
    <col min="6655" max="6655" width="11.7265625" style="66" customWidth="1"/>
    <col min="6656" max="6656" width="15.81640625" style="66" customWidth="1"/>
    <col min="6657" max="6906" width="8.81640625" style="66"/>
    <col min="6907" max="6907" width="17.54296875" style="66" customWidth="1"/>
    <col min="6908" max="6908" width="47.54296875" style="66" customWidth="1"/>
    <col min="6909" max="6909" width="8.81640625" style="66"/>
    <col min="6910" max="6910" width="10.26953125" style="66" customWidth="1"/>
    <col min="6911" max="6911" width="11.7265625" style="66" customWidth="1"/>
    <col min="6912" max="6912" width="15.81640625" style="66" customWidth="1"/>
    <col min="6913" max="7162" width="8.81640625" style="66"/>
    <col min="7163" max="7163" width="17.54296875" style="66" customWidth="1"/>
    <col min="7164" max="7164" width="47.54296875" style="66" customWidth="1"/>
    <col min="7165" max="7165" width="8.81640625" style="66"/>
    <col min="7166" max="7166" width="10.26953125" style="66" customWidth="1"/>
    <col min="7167" max="7167" width="11.7265625" style="66" customWidth="1"/>
    <col min="7168" max="7168" width="15.81640625" style="66" customWidth="1"/>
    <col min="7169" max="7418" width="8.81640625" style="66"/>
    <col min="7419" max="7419" width="17.54296875" style="66" customWidth="1"/>
    <col min="7420" max="7420" width="47.54296875" style="66" customWidth="1"/>
    <col min="7421" max="7421" width="8.81640625" style="66"/>
    <col min="7422" max="7422" width="10.26953125" style="66" customWidth="1"/>
    <col min="7423" max="7423" width="11.7265625" style="66" customWidth="1"/>
    <col min="7424" max="7424" width="15.81640625" style="66" customWidth="1"/>
    <col min="7425" max="7674" width="8.81640625" style="66"/>
    <col min="7675" max="7675" width="17.54296875" style="66" customWidth="1"/>
    <col min="7676" max="7676" width="47.54296875" style="66" customWidth="1"/>
    <col min="7677" max="7677" width="8.81640625" style="66"/>
    <col min="7678" max="7678" width="10.26953125" style="66" customWidth="1"/>
    <col min="7679" max="7679" width="11.7265625" style="66" customWidth="1"/>
    <col min="7680" max="7680" width="15.81640625" style="66" customWidth="1"/>
    <col min="7681" max="7930" width="8.81640625" style="66"/>
    <col min="7931" max="7931" width="17.54296875" style="66" customWidth="1"/>
    <col min="7932" max="7932" width="47.54296875" style="66" customWidth="1"/>
    <col min="7933" max="7933" width="8.81640625" style="66"/>
    <col min="7934" max="7934" width="10.26953125" style="66" customWidth="1"/>
    <col min="7935" max="7935" width="11.7265625" style="66" customWidth="1"/>
    <col min="7936" max="7936" width="15.81640625" style="66" customWidth="1"/>
    <col min="7937" max="8186" width="8.81640625" style="66"/>
    <col min="8187" max="8187" width="17.54296875" style="66" customWidth="1"/>
    <col min="8188" max="8188" width="47.54296875" style="66" customWidth="1"/>
    <col min="8189" max="8189" width="8.81640625" style="66"/>
    <col min="8190" max="8190" width="10.26953125" style="66" customWidth="1"/>
    <col min="8191" max="8191" width="11.7265625" style="66" customWidth="1"/>
    <col min="8192" max="8192" width="15.81640625" style="66" customWidth="1"/>
    <col min="8193" max="8442" width="8.81640625" style="66"/>
    <col min="8443" max="8443" width="17.54296875" style="66" customWidth="1"/>
    <col min="8444" max="8444" width="47.54296875" style="66" customWidth="1"/>
    <col min="8445" max="8445" width="8.81640625" style="66"/>
    <col min="8446" max="8446" width="10.26953125" style="66" customWidth="1"/>
    <col min="8447" max="8447" width="11.7265625" style="66" customWidth="1"/>
    <col min="8448" max="8448" width="15.81640625" style="66" customWidth="1"/>
    <col min="8449" max="8698" width="8.81640625" style="66"/>
    <col min="8699" max="8699" width="17.54296875" style="66" customWidth="1"/>
    <col min="8700" max="8700" width="47.54296875" style="66" customWidth="1"/>
    <col min="8701" max="8701" width="8.81640625" style="66"/>
    <col min="8702" max="8702" width="10.26953125" style="66" customWidth="1"/>
    <col min="8703" max="8703" width="11.7265625" style="66" customWidth="1"/>
    <col min="8704" max="8704" width="15.81640625" style="66" customWidth="1"/>
    <col min="8705" max="8954" width="8.81640625" style="66"/>
    <col min="8955" max="8955" width="17.54296875" style="66" customWidth="1"/>
    <col min="8956" max="8956" width="47.54296875" style="66" customWidth="1"/>
    <col min="8957" max="8957" width="8.81640625" style="66"/>
    <col min="8958" max="8958" width="10.26953125" style="66" customWidth="1"/>
    <col min="8959" max="8959" width="11.7265625" style="66" customWidth="1"/>
    <col min="8960" max="8960" width="15.81640625" style="66" customWidth="1"/>
    <col min="8961" max="9210" width="8.81640625" style="66"/>
    <col min="9211" max="9211" width="17.54296875" style="66" customWidth="1"/>
    <col min="9212" max="9212" width="47.54296875" style="66" customWidth="1"/>
    <col min="9213" max="9213" width="8.81640625" style="66"/>
    <col min="9214" max="9214" width="10.26953125" style="66" customWidth="1"/>
    <col min="9215" max="9215" width="11.7265625" style="66" customWidth="1"/>
    <col min="9216" max="9216" width="15.81640625" style="66" customWidth="1"/>
    <col min="9217" max="9466" width="8.81640625" style="66"/>
    <col min="9467" max="9467" width="17.54296875" style="66" customWidth="1"/>
    <col min="9468" max="9468" width="47.54296875" style="66" customWidth="1"/>
    <col min="9469" max="9469" width="8.81640625" style="66"/>
    <col min="9470" max="9470" width="10.26953125" style="66" customWidth="1"/>
    <col min="9471" max="9471" width="11.7265625" style="66" customWidth="1"/>
    <col min="9472" max="9472" width="15.81640625" style="66" customWidth="1"/>
    <col min="9473" max="9722" width="8.81640625" style="66"/>
    <col min="9723" max="9723" width="17.54296875" style="66" customWidth="1"/>
    <col min="9724" max="9724" width="47.54296875" style="66" customWidth="1"/>
    <col min="9725" max="9725" width="8.81640625" style="66"/>
    <col min="9726" max="9726" width="10.26953125" style="66" customWidth="1"/>
    <col min="9727" max="9727" width="11.7265625" style="66" customWidth="1"/>
    <col min="9728" max="9728" width="15.81640625" style="66" customWidth="1"/>
    <col min="9729" max="9978" width="8.81640625" style="66"/>
    <col min="9979" max="9979" width="17.54296875" style="66" customWidth="1"/>
    <col min="9980" max="9980" width="47.54296875" style="66" customWidth="1"/>
    <col min="9981" max="9981" width="8.81640625" style="66"/>
    <col min="9982" max="9982" width="10.26953125" style="66" customWidth="1"/>
    <col min="9983" max="9983" width="11.7265625" style="66" customWidth="1"/>
    <col min="9984" max="9984" width="15.81640625" style="66" customWidth="1"/>
    <col min="9985" max="10234" width="8.81640625" style="66"/>
    <col min="10235" max="10235" width="17.54296875" style="66" customWidth="1"/>
    <col min="10236" max="10236" width="47.54296875" style="66" customWidth="1"/>
    <col min="10237" max="10237" width="8.81640625" style="66"/>
    <col min="10238" max="10238" width="10.26953125" style="66" customWidth="1"/>
    <col min="10239" max="10239" width="11.7265625" style="66" customWidth="1"/>
    <col min="10240" max="10240" width="15.81640625" style="66" customWidth="1"/>
    <col min="10241" max="10490" width="8.81640625" style="66"/>
    <col min="10491" max="10491" width="17.54296875" style="66" customWidth="1"/>
    <col min="10492" max="10492" width="47.54296875" style="66" customWidth="1"/>
    <col min="10493" max="10493" width="8.81640625" style="66"/>
    <col min="10494" max="10494" width="10.26953125" style="66" customWidth="1"/>
    <col min="10495" max="10495" width="11.7265625" style="66" customWidth="1"/>
    <col min="10496" max="10496" width="15.81640625" style="66" customWidth="1"/>
    <col min="10497" max="10746" width="8.81640625" style="66"/>
    <col min="10747" max="10747" width="17.54296875" style="66" customWidth="1"/>
    <col min="10748" max="10748" width="47.54296875" style="66" customWidth="1"/>
    <col min="10749" max="10749" width="8.81640625" style="66"/>
    <col min="10750" max="10750" width="10.26953125" style="66" customWidth="1"/>
    <col min="10751" max="10751" width="11.7265625" style="66" customWidth="1"/>
    <col min="10752" max="10752" width="15.81640625" style="66" customWidth="1"/>
    <col min="10753" max="11002" width="8.81640625" style="66"/>
    <col min="11003" max="11003" width="17.54296875" style="66" customWidth="1"/>
    <col min="11004" max="11004" width="47.54296875" style="66" customWidth="1"/>
    <col min="11005" max="11005" width="8.81640625" style="66"/>
    <col min="11006" max="11006" width="10.26953125" style="66" customWidth="1"/>
    <col min="11007" max="11007" width="11.7265625" style="66" customWidth="1"/>
    <col min="11008" max="11008" width="15.81640625" style="66" customWidth="1"/>
    <col min="11009" max="11258" width="8.81640625" style="66"/>
    <col min="11259" max="11259" width="17.54296875" style="66" customWidth="1"/>
    <col min="11260" max="11260" width="47.54296875" style="66" customWidth="1"/>
    <col min="11261" max="11261" width="8.81640625" style="66"/>
    <col min="11262" max="11262" width="10.26953125" style="66" customWidth="1"/>
    <col min="11263" max="11263" width="11.7265625" style="66" customWidth="1"/>
    <col min="11264" max="11264" width="15.81640625" style="66" customWidth="1"/>
    <col min="11265" max="11514" width="8.81640625" style="66"/>
    <col min="11515" max="11515" width="17.54296875" style="66" customWidth="1"/>
    <col min="11516" max="11516" width="47.54296875" style="66" customWidth="1"/>
    <col min="11517" max="11517" width="8.81640625" style="66"/>
    <col min="11518" max="11518" width="10.26953125" style="66" customWidth="1"/>
    <col min="11519" max="11519" width="11.7265625" style="66" customWidth="1"/>
    <col min="11520" max="11520" width="15.81640625" style="66" customWidth="1"/>
    <col min="11521" max="11770" width="8.81640625" style="66"/>
    <col min="11771" max="11771" width="17.54296875" style="66" customWidth="1"/>
    <col min="11772" max="11772" width="47.54296875" style="66" customWidth="1"/>
    <col min="11773" max="11773" width="8.81640625" style="66"/>
    <col min="11774" max="11774" width="10.26953125" style="66" customWidth="1"/>
    <col min="11775" max="11775" width="11.7265625" style="66" customWidth="1"/>
    <col min="11776" max="11776" width="15.81640625" style="66" customWidth="1"/>
    <col min="11777" max="12026" width="8.81640625" style="66"/>
    <col min="12027" max="12027" width="17.54296875" style="66" customWidth="1"/>
    <col min="12028" max="12028" width="47.54296875" style="66" customWidth="1"/>
    <col min="12029" max="12029" width="8.81640625" style="66"/>
    <col min="12030" max="12030" width="10.26953125" style="66" customWidth="1"/>
    <col min="12031" max="12031" width="11.7265625" style="66" customWidth="1"/>
    <col min="12032" max="12032" width="15.81640625" style="66" customWidth="1"/>
    <col min="12033" max="12282" width="8.81640625" style="66"/>
    <col min="12283" max="12283" width="17.54296875" style="66" customWidth="1"/>
    <col min="12284" max="12284" width="47.54296875" style="66" customWidth="1"/>
    <col min="12285" max="12285" width="8.81640625" style="66"/>
    <col min="12286" max="12286" width="10.26953125" style="66" customWidth="1"/>
    <col min="12287" max="12287" width="11.7265625" style="66" customWidth="1"/>
    <col min="12288" max="12288" width="15.81640625" style="66" customWidth="1"/>
    <col min="12289" max="12538" width="8.81640625" style="66"/>
    <col min="12539" max="12539" width="17.54296875" style="66" customWidth="1"/>
    <col min="12540" max="12540" width="47.54296875" style="66" customWidth="1"/>
    <col min="12541" max="12541" width="8.81640625" style="66"/>
    <col min="12542" max="12542" width="10.26953125" style="66" customWidth="1"/>
    <col min="12543" max="12543" width="11.7265625" style="66" customWidth="1"/>
    <col min="12544" max="12544" width="15.81640625" style="66" customWidth="1"/>
    <col min="12545" max="12794" width="8.81640625" style="66"/>
    <col min="12795" max="12795" width="17.54296875" style="66" customWidth="1"/>
    <col min="12796" max="12796" width="47.54296875" style="66" customWidth="1"/>
    <col min="12797" max="12797" width="8.81640625" style="66"/>
    <col min="12798" max="12798" width="10.26953125" style="66" customWidth="1"/>
    <col min="12799" max="12799" width="11.7265625" style="66" customWidth="1"/>
    <col min="12800" max="12800" width="15.81640625" style="66" customWidth="1"/>
    <col min="12801" max="13050" width="8.81640625" style="66"/>
    <col min="13051" max="13051" width="17.54296875" style="66" customWidth="1"/>
    <col min="13052" max="13052" width="47.54296875" style="66" customWidth="1"/>
    <col min="13053" max="13053" width="8.81640625" style="66"/>
    <col min="13054" max="13054" width="10.26953125" style="66" customWidth="1"/>
    <col min="13055" max="13055" width="11.7265625" style="66" customWidth="1"/>
    <col min="13056" max="13056" width="15.81640625" style="66" customWidth="1"/>
    <col min="13057" max="13306" width="8.81640625" style="66"/>
    <col min="13307" max="13307" width="17.54296875" style="66" customWidth="1"/>
    <col min="13308" max="13308" width="47.54296875" style="66" customWidth="1"/>
    <col min="13309" max="13309" width="8.81640625" style="66"/>
    <col min="13310" max="13310" width="10.26953125" style="66" customWidth="1"/>
    <col min="13311" max="13311" width="11.7265625" style="66" customWidth="1"/>
    <col min="13312" max="13312" width="15.81640625" style="66" customWidth="1"/>
    <col min="13313" max="13562" width="8.81640625" style="66"/>
    <col min="13563" max="13563" width="17.54296875" style="66" customWidth="1"/>
    <col min="13564" max="13564" width="47.54296875" style="66" customWidth="1"/>
    <col min="13565" max="13565" width="8.81640625" style="66"/>
    <col min="13566" max="13566" width="10.26953125" style="66" customWidth="1"/>
    <col min="13567" max="13567" width="11.7265625" style="66" customWidth="1"/>
    <col min="13568" max="13568" width="15.81640625" style="66" customWidth="1"/>
    <col min="13569" max="13818" width="8.81640625" style="66"/>
    <col min="13819" max="13819" width="17.54296875" style="66" customWidth="1"/>
    <col min="13820" max="13820" width="47.54296875" style="66" customWidth="1"/>
    <col min="13821" max="13821" width="8.81640625" style="66"/>
    <col min="13822" max="13822" width="10.26953125" style="66" customWidth="1"/>
    <col min="13823" max="13823" width="11.7265625" style="66" customWidth="1"/>
    <col min="13824" max="13824" width="15.81640625" style="66" customWidth="1"/>
    <col min="13825" max="14074" width="8.81640625" style="66"/>
    <col min="14075" max="14075" width="17.54296875" style="66" customWidth="1"/>
    <col min="14076" max="14076" width="47.54296875" style="66" customWidth="1"/>
    <col min="14077" max="14077" width="8.81640625" style="66"/>
    <col min="14078" max="14078" width="10.26953125" style="66" customWidth="1"/>
    <col min="14079" max="14079" width="11.7265625" style="66" customWidth="1"/>
    <col min="14080" max="14080" width="15.81640625" style="66" customWidth="1"/>
    <col min="14081" max="14330" width="8.81640625" style="66"/>
    <col min="14331" max="14331" width="17.54296875" style="66" customWidth="1"/>
    <col min="14332" max="14332" width="47.54296875" style="66" customWidth="1"/>
    <col min="14333" max="14333" width="8.81640625" style="66"/>
    <col min="14334" max="14334" width="10.26953125" style="66" customWidth="1"/>
    <col min="14335" max="14335" width="11.7265625" style="66" customWidth="1"/>
    <col min="14336" max="14336" width="15.81640625" style="66" customWidth="1"/>
    <col min="14337" max="14586" width="8.81640625" style="66"/>
    <col min="14587" max="14587" width="17.54296875" style="66" customWidth="1"/>
    <col min="14588" max="14588" width="47.54296875" style="66" customWidth="1"/>
    <col min="14589" max="14589" width="8.81640625" style="66"/>
    <col min="14590" max="14590" width="10.26953125" style="66" customWidth="1"/>
    <col min="14591" max="14591" width="11.7265625" style="66" customWidth="1"/>
    <col min="14592" max="14592" width="15.81640625" style="66" customWidth="1"/>
    <col min="14593" max="14842" width="8.81640625" style="66"/>
    <col min="14843" max="14843" width="17.54296875" style="66" customWidth="1"/>
    <col min="14844" max="14844" width="47.54296875" style="66" customWidth="1"/>
    <col min="14845" max="14845" width="8.81640625" style="66"/>
    <col min="14846" max="14846" width="10.26953125" style="66" customWidth="1"/>
    <col min="14847" max="14847" width="11.7265625" style="66" customWidth="1"/>
    <col min="14848" max="14848" width="15.81640625" style="66" customWidth="1"/>
    <col min="14849" max="15098" width="8.81640625" style="66"/>
    <col min="15099" max="15099" width="17.54296875" style="66" customWidth="1"/>
    <col min="15100" max="15100" width="47.54296875" style="66" customWidth="1"/>
    <col min="15101" max="15101" width="8.81640625" style="66"/>
    <col min="15102" max="15102" width="10.26953125" style="66" customWidth="1"/>
    <col min="15103" max="15103" width="11.7265625" style="66" customWidth="1"/>
    <col min="15104" max="15104" width="15.81640625" style="66" customWidth="1"/>
    <col min="15105" max="15354" width="8.81640625" style="66"/>
    <col min="15355" max="15355" width="17.54296875" style="66" customWidth="1"/>
    <col min="15356" max="15356" width="47.54296875" style="66" customWidth="1"/>
    <col min="15357" max="15357" width="8.81640625" style="66"/>
    <col min="15358" max="15358" width="10.26953125" style="66" customWidth="1"/>
    <col min="15359" max="15359" width="11.7265625" style="66" customWidth="1"/>
    <col min="15360" max="15360" width="15.81640625" style="66" customWidth="1"/>
    <col min="15361" max="15610" width="8.81640625" style="66"/>
    <col min="15611" max="15611" width="17.54296875" style="66" customWidth="1"/>
    <col min="15612" max="15612" width="47.54296875" style="66" customWidth="1"/>
    <col min="15613" max="15613" width="8.81640625" style="66"/>
    <col min="15614" max="15614" width="10.26953125" style="66" customWidth="1"/>
    <col min="15615" max="15615" width="11.7265625" style="66" customWidth="1"/>
    <col min="15616" max="15616" width="15.81640625" style="66" customWidth="1"/>
    <col min="15617" max="15866" width="8.81640625" style="66"/>
    <col min="15867" max="15867" width="17.54296875" style="66" customWidth="1"/>
    <col min="15868" max="15868" width="47.54296875" style="66" customWidth="1"/>
    <col min="15869" max="15869" width="8.81640625" style="66"/>
    <col min="15870" max="15870" width="10.26953125" style="66" customWidth="1"/>
    <col min="15871" max="15871" width="11.7265625" style="66" customWidth="1"/>
    <col min="15872" max="15872" width="15.81640625" style="66" customWidth="1"/>
    <col min="15873" max="16122" width="8.81640625" style="66"/>
    <col min="16123" max="16123" width="17.54296875" style="66" customWidth="1"/>
    <col min="16124" max="16124" width="47.54296875" style="66" customWidth="1"/>
    <col min="16125" max="16125" width="8.81640625" style="66"/>
    <col min="16126" max="16126" width="10.26953125" style="66" customWidth="1"/>
    <col min="16127" max="16127" width="11.7265625" style="66" customWidth="1"/>
    <col min="16128" max="16128" width="15.81640625" style="66" customWidth="1"/>
    <col min="16129" max="16376" width="8.81640625" style="66"/>
    <col min="16377" max="16384" width="8.81640625" style="66" customWidth="1"/>
  </cols>
  <sheetData>
    <row r="1" spans="2:16" ht="13.5" thickBot="1" x14ac:dyDescent="0.35"/>
    <row r="2" spans="2:16" s="47" customFormat="1" ht="18" thickBot="1" x14ac:dyDescent="0.35">
      <c r="B2" s="683" t="s">
        <v>87</v>
      </c>
      <c r="C2" s="684"/>
      <c r="D2" s="684"/>
      <c r="E2" s="684"/>
      <c r="F2" s="684"/>
      <c r="G2" s="684"/>
      <c r="H2" s="684"/>
      <c r="I2" s="684"/>
      <c r="J2" s="685"/>
      <c r="K2" s="59"/>
      <c r="L2" s="46"/>
    </row>
    <row r="3" spans="2:16" s="47" customFormat="1" x14ac:dyDescent="0.3">
      <c r="K3" s="59"/>
      <c r="L3" s="46"/>
    </row>
    <row r="4" spans="2:16" s="46" customFormat="1" ht="12.75" customHeight="1" x14ac:dyDescent="0.3">
      <c r="B4" s="48" t="str">
        <f>ORÇAMENTO!A3</f>
        <v>OBRA:  IMPLANTAÇÃO DE PÓRTICO E CONSTRUÇÃO DE PASSEIOS ÀS MARGENS DA RODOVIA PE-088</v>
      </c>
      <c r="C4" s="49"/>
      <c r="D4" s="49"/>
      <c r="E4" s="49"/>
      <c r="F4" s="49"/>
      <c r="G4" s="49"/>
      <c r="H4" s="49"/>
      <c r="I4" s="49"/>
      <c r="J4" s="49"/>
      <c r="K4" s="59"/>
      <c r="M4" s="50"/>
      <c r="N4" s="50"/>
      <c r="O4" s="50"/>
      <c r="P4" s="50"/>
    </row>
    <row r="5" spans="2:16" s="46" customFormat="1" x14ac:dyDescent="0.3">
      <c r="B5" s="48" t="str">
        <f>ORÇAMENTO!A4</f>
        <v>LOCALIZAÇÃO: RODOVIA PE-088 - OROBÓ/PE</v>
      </c>
      <c r="C5" s="52"/>
      <c r="D5" s="52"/>
      <c r="E5" s="52"/>
      <c r="F5" s="52"/>
      <c r="K5" s="59"/>
      <c r="M5" s="53"/>
      <c r="N5" s="53"/>
      <c r="O5" s="53"/>
      <c r="P5" s="53"/>
    </row>
    <row r="6" spans="2:16" s="46" customFormat="1" x14ac:dyDescent="0.3">
      <c r="B6" s="48" t="str">
        <f>ORÇAMENTO!A5</f>
        <v>FONTES DE PREÇOS: SINAPI JUNHO-2025 | ORSE JUNHO/2025-1 | SICRO</v>
      </c>
      <c r="C6" s="52"/>
      <c r="D6" s="52"/>
      <c r="E6" s="52"/>
      <c r="F6" s="52"/>
      <c r="K6" s="59"/>
      <c r="M6" s="53"/>
      <c r="N6" s="53"/>
      <c r="O6" s="53"/>
      <c r="P6" s="53"/>
    </row>
    <row r="7" spans="2:16" s="46" customFormat="1" x14ac:dyDescent="0.3">
      <c r="B7" s="48" t="str">
        <f>ORÇAMENTO!A6</f>
        <v>DATA: JULHO/2025</v>
      </c>
      <c r="C7" s="52"/>
      <c r="D7" s="52"/>
      <c r="E7" s="52"/>
      <c r="F7" s="52"/>
      <c r="K7" s="59"/>
      <c r="M7" s="53"/>
      <c r="N7" s="53"/>
      <c r="O7" s="53"/>
      <c r="P7" s="53"/>
    </row>
    <row r="8" spans="2:16" s="47" customFormat="1" ht="13.5" customHeight="1" x14ac:dyDescent="0.3">
      <c r="K8" s="59"/>
      <c r="L8" s="46"/>
    </row>
    <row r="9" spans="2:16" s="47" customFormat="1" ht="12.75" customHeight="1" x14ac:dyDescent="0.3">
      <c r="B9" s="567" t="s">
        <v>1550</v>
      </c>
      <c r="C9" s="568"/>
      <c r="D9" s="568"/>
      <c r="E9" s="568"/>
      <c r="F9" s="568"/>
      <c r="G9" s="568"/>
      <c r="H9" s="568"/>
      <c r="I9" s="568"/>
      <c r="J9" s="569"/>
      <c r="K9" s="175"/>
      <c r="L9" s="46"/>
    </row>
    <row r="10" spans="2:16" s="47" customFormat="1" ht="34.5" customHeight="1" x14ac:dyDescent="0.3">
      <c r="B10" s="570"/>
      <c r="C10" s="571"/>
      <c r="D10" s="571"/>
      <c r="E10" s="571"/>
      <c r="F10" s="571"/>
      <c r="G10" s="571"/>
      <c r="H10" s="571"/>
      <c r="I10" s="571"/>
      <c r="J10" s="572"/>
      <c r="K10" s="175"/>
      <c r="L10" s="46"/>
    </row>
    <row r="11" spans="2:16" s="47" customFormat="1" x14ac:dyDescent="0.3">
      <c r="B11" s="573" t="s">
        <v>1307</v>
      </c>
      <c r="C11" s="574"/>
      <c r="D11" s="176" t="s">
        <v>105</v>
      </c>
      <c r="E11" s="577" t="s">
        <v>1331</v>
      </c>
      <c r="F11" s="577"/>
      <c r="G11" s="577"/>
      <c r="H11" s="577"/>
      <c r="I11" s="577"/>
      <c r="J11" s="578"/>
      <c r="K11" s="175"/>
      <c r="L11" s="46"/>
    </row>
    <row r="12" spans="2:16" s="47" customFormat="1" ht="17.25" customHeight="1" x14ac:dyDescent="0.3">
      <c r="B12" s="575"/>
      <c r="C12" s="576"/>
      <c r="D12" s="579" t="s">
        <v>88</v>
      </c>
      <c r="E12" s="580" t="s">
        <v>1550</v>
      </c>
      <c r="F12" s="580"/>
      <c r="G12" s="580"/>
      <c r="H12" s="580"/>
      <c r="I12" s="580"/>
      <c r="J12" s="581"/>
      <c r="K12" s="175"/>
      <c r="L12" s="46"/>
    </row>
    <row r="13" spans="2:16" s="47" customFormat="1" ht="36" customHeight="1" x14ac:dyDescent="0.3">
      <c r="B13" s="575"/>
      <c r="C13" s="576"/>
      <c r="D13" s="579"/>
      <c r="E13" s="580"/>
      <c r="F13" s="580"/>
      <c r="G13" s="582"/>
      <c r="H13" s="582"/>
      <c r="I13" s="582"/>
      <c r="J13" s="583"/>
      <c r="K13" s="175"/>
      <c r="L13" s="46"/>
    </row>
    <row r="14" spans="2:16" s="47" customFormat="1" ht="12.75" customHeight="1" x14ac:dyDescent="0.3">
      <c r="B14" s="575"/>
      <c r="C14" s="576"/>
      <c r="D14" s="177" t="s">
        <v>102</v>
      </c>
      <c r="E14" s="456" t="s">
        <v>82</v>
      </c>
      <c r="F14" s="584" t="s">
        <v>106</v>
      </c>
      <c r="G14" s="585">
        <f>H50</f>
        <v>484.97</v>
      </c>
      <c r="H14" s="585"/>
      <c r="I14" s="586">
        <f>J50</f>
        <v>484.97</v>
      </c>
      <c r="J14" s="586"/>
      <c r="K14" s="175"/>
      <c r="L14" s="46"/>
    </row>
    <row r="15" spans="2:16" s="47" customFormat="1" ht="12.75" customHeight="1" x14ac:dyDescent="0.3">
      <c r="B15" s="575"/>
      <c r="C15" s="576"/>
      <c r="D15" s="177" t="s">
        <v>103</v>
      </c>
      <c r="E15" s="178">
        <v>1</v>
      </c>
      <c r="F15" s="584"/>
      <c r="G15" s="585"/>
      <c r="H15" s="585"/>
      <c r="I15" s="586"/>
      <c r="J15" s="586"/>
      <c r="K15" s="175"/>
      <c r="L15" s="46"/>
    </row>
    <row r="16" spans="2:16" s="55" customFormat="1" ht="12.75" customHeight="1" x14ac:dyDescent="0.3">
      <c r="B16" s="179"/>
      <c r="C16" s="180"/>
      <c r="D16" s="181"/>
      <c r="E16" s="182"/>
      <c r="F16" s="183"/>
      <c r="G16" s="587" t="s">
        <v>90</v>
      </c>
      <c r="H16" s="587"/>
      <c r="I16" s="588" t="s">
        <v>89</v>
      </c>
      <c r="J16" s="588"/>
      <c r="K16" s="175"/>
      <c r="L16" s="46"/>
    </row>
    <row r="17" spans="2:12" s="57" customFormat="1" ht="21" x14ac:dyDescent="0.35">
      <c r="B17" s="184" t="s">
        <v>68</v>
      </c>
      <c r="C17" s="185" t="s">
        <v>69</v>
      </c>
      <c r="D17" s="186" t="s">
        <v>70</v>
      </c>
      <c r="E17" s="187" t="s">
        <v>67</v>
      </c>
      <c r="F17" s="188" t="s">
        <v>72</v>
      </c>
      <c r="G17" s="189" t="s">
        <v>71</v>
      </c>
      <c r="H17" s="190" t="s">
        <v>73</v>
      </c>
      <c r="I17" s="191" t="s">
        <v>71</v>
      </c>
      <c r="J17" s="190" t="s">
        <v>73</v>
      </c>
      <c r="K17" s="192"/>
      <c r="L17" s="56"/>
    </row>
    <row r="18" spans="2:12" s="47" customFormat="1" x14ac:dyDescent="0.3">
      <c r="B18" s="65" t="s">
        <v>1455</v>
      </c>
      <c r="C18" s="193" t="s">
        <v>1454</v>
      </c>
      <c r="D18" s="194" t="s">
        <v>1456</v>
      </c>
      <c r="E18" s="195" t="s">
        <v>1467</v>
      </c>
      <c r="F18" s="196">
        <v>0.15</v>
      </c>
      <c r="G18" s="446">
        <v>3.3500000000000002E-2</v>
      </c>
      <c r="H18" s="63">
        <f t="shared" ref="H18:H49" si="0">TRUNC($F18*G18,2)</f>
        <v>0</v>
      </c>
      <c r="I18" s="447">
        <v>3.3500000000000002E-2</v>
      </c>
      <c r="J18" s="63">
        <f t="shared" ref="J18:J49" si="1">TRUNC($F18*I18,2)</f>
        <v>0</v>
      </c>
      <c r="K18" s="175"/>
      <c r="L18" s="46"/>
    </row>
    <row r="19" spans="2:12" s="47" customFormat="1" x14ac:dyDescent="0.3">
      <c r="B19" s="65" t="s">
        <v>1455</v>
      </c>
      <c r="C19" s="193" t="s">
        <v>1457</v>
      </c>
      <c r="D19" s="194" t="s">
        <v>1458</v>
      </c>
      <c r="E19" s="195" t="s">
        <v>1467</v>
      </c>
      <c r="F19" s="196">
        <v>0.48193000000000003</v>
      </c>
      <c r="G19" s="446">
        <v>13.112299999999999</v>
      </c>
      <c r="H19" s="63">
        <f t="shared" si="0"/>
        <v>6.31</v>
      </c>
      <c r="I19" s="447">
        <v>13.112299999999999</v>
      </c>
      <c r="J19" s="63">
        <f t="shared" si="1"/>
        <v>6.31</v>
      </c>
      <c r="K19" s="175"/>
      <c r="L19" s="46"/>
    </row>
    <row r="20" spans="2:12" s="47" customFormat="1" x14ac:dyDescent="0.3">
      <c r="B20" s="65" t="s">
        <v>1455</v>
      </c>
      <c r="C20" s="193" t="s">
        <v>1459</v>
      </c>
      <c r="D20" s="194" t="s">
        <v>1460</v>
      </c>
      <c r="E20" s="195" t="s">
        <v>1467</v>
      </c>
      <c r="F20" s="196">
        <f>27.2079+5.809</f>
        <v>33.0169</v>
      </c>
      <c r="G20" s="446">
        <v>3.0310999999999999</v>
      </c>
      <c r="H20" s="63">
        <f t="shared" ref="H20" si="2">TRUNC($F20*G20,2)</f>
        <v>100.07</v>
      </c>
      <c r="I20" s="447">
        <v>3.0310999999999999</v>
      </c>
      <c r="J20" s="63">
        <f t="shared" ref="J20" si="3">TRUNC($F20*I20,2)</f>
        <v>100.07</v>
      </c>
      <c r="K20" s="175"/>
      <c r="L20" s="46"/>
    </row>
    <row r="21" spans="2:12" s="47" customFormat="1" x14ac:dyDescent="0.3">
      <c r="B21" s="65" t="s">
        <v>1455</v>
      </c>
      <c r="C21" s="193" t="s">
        <v>1461</v>
      </c>
      <c r="D21" s="194" t="s">
        <v>1462</v>
      </c>
      <c r="E21" s="195" t="s">
        <v>1467</v>
      </c>
      <c r="F21" s="196">
        <v>0.20080000000000001</v>
      </c>
      <c r="G21" s="446">
        <v>6.1961000000000004</v>
      </c>
      <c r="H21" s="63">
        <f t="shared" si="0"/>
        <v>1.24</v>
      </c>
      <c r="I21" s="447">
        <v>6.1961000000000004</v>
      </c>
      <c r="J21" s="63">
        <f t="shared" si="1"/>
        <v>1.24</v>
      </c>
      <c r="K21" s="175"/>
      <c r="L21" s="46"/>
    </row>
    <row r="22" spans="2:12" s="47" customFormat="1" x14ac:dyDescent="0.3">
      <c r="B22" s="65" t="s">
        <v>1455</v>
      </c>
      <c r="C22" s="442" t="s">
        <v>1463</v>
      </c>
      <c r="D22" s="443" t="s">
        <v>1464</v>
      </c>
      <c r="E22" s="444" t="s">
        <v>1467</v>
      </c>
      <c r="F22" s="445">
        <v>0.24096000000000001</v>
      </c>
      <c r="G22" s="446">
        <v>6.2271999999999998</v>
      </c>
      <c r="H22" s="63">
        <f t="shared" si="0"/>
        <v>1.5</v>
      </c>
      <c r="I22" s="447">
        <v>6.2271999999999998</v>
      </c>
      <c r="J22" s="63">
        <f t="shared" si="1"/>
        <v>1.5</v>
      </c>
      <c r="K22" s="175"/>
      <c r="L22" s="46"/>
    </row>
    <row r="23" spans="2:12" s="47" customFormat="1" x14ac:dyDescent="0.3">
      <c r="B23" s="65" t="s">
        <v>1455</v>
      </c>
      <c r="C23" s="442" t="s">
        <v>1465</v>
      </c>
      <c r="D23" s="443" t="s">
        <v>1466</v>
      </c>
      <c r="E23" s="444" t="s">
        <v>1467</v>
      </c>
      <c r="F23" s="445">
        <v>2</v>
      </c>
      <c r="G23" s="446">
        <v>22.6006</v>
      </c>
      <c r="H23" s="63">
        <f t="shared" si="0"/>
        <v>45.2</v>
      </c>
      <c r="I23" s="447">
        <v>22.6006</v>
      </c>
      <c r="J23" s="63">
        <f t="shared" si="1"/>
        <v>45.2</v>
      </c>
      <c r="K23" s="175"/>
      <c r="L23" s="46"/>
    </row>
    <row r="24" spans="2:12" s="47" customFormat="1" x14ac:dyDescent="0.3">
      <c r="B24" s="65" t="s">
        <v>1455</v>
      </c>
      <c r="C24" s="442" t="s">
        <v>1468</v>
      </c>
      <c r="D24" s="443" t="s">
        <v>1471</v>
      </c>
      <c r="E24" s="444" t="s">
        <v>1467</v>
      </c>
      <c r="F24" s="445">
        <v>1</v>
      </c>
      <c r="G24" s="446">
        <v>31.577300000000001</v>
      </c>
      <c r="H24" s="63">
        <f t="shared" si="0"/>
        <v>31.57</v>
      </c>
      <c r="I24" s="447">
        <v>31.577300000000001</v>
      </c>
      <c r="J24" s="63">
        <f t="shared" si="1"/>
        <v>31.57</v>
      </c>
      <c r="K24" s="175"/>
      <c r="L24" s="46"/>
    </row>
    <row r="25" spans="2:12" s="47" customFormat="1" x14ac:dyDescent="0.3">
      <c r="B25" s="65" t="s">
        <v>1455</v>
      </c>
      <c r="C25" s="442" t="s">
        <v>1469</v>
      </c>
      <c r="D25" s="443" t="s">
        <v>1472</v>
      </c>
      <c r="E25" s="444" t="s">
        <v>1467</v>
      </c>
      <c r="F25" s="445">
        <v>1</v>
      </c>
      <c r="G25" s="446">
        <v>28.683499999999999</v>
      </c>
      <c r="H25" s="63">
        <f t="shared" si="0"/>
        <v>28.68</v>
      </c>
      <c r="I25" s="447">
        <v>28.683499999999999</v>
      </c>
      <c r="J25" s="63">
        <f t="shared" si="1"/>
        <v>28.68</v>
      </c>
      <c r="K25" s="175"/>
      <c r="L25" s="46"/>
    </row>
    <row r="26" spans="2:12" s="47" customFormat="1" x14ac:dyDescent="0.3">
      <c r="B26" s="65" t="s">
        <v>1455</v>
      </c>
      <c r="C26" s="442" t="s">
        <v>1470</v>
      </c>
      <c r="D26" s="443" t="s">
        <v>1473</v>
      </c>
      <c r="E26" s="444" t="s">
        <v>1467</v>
      </c>
      <c r="F26" s="445">
        <v>2</v>
      </c>
      <c r="G26" s="446">
        <v>22.232099999999999</v>
      </c>
      <c r="H26" s="63">
        <f t="shared" si="0"/>
        <v>44.46</v>
      </c>
      <c r="I26" s="447">
        <v>22.232099999999999</v>
      </c>
      <c r="J26" s="63">
        <f t="shared" si="1"/>
        <v>44.46</v>
      </c>
      <c r="K26" s="175"/>
      <c r="L26" s="46"/>
    </row>
    <row r="27" spans="2:12" s="47" customFormat="1" x14ac:dyDescent="0.3">
      <c r="B27" s="65" t="s">
        <v>1455</v>
      </c>
      <c r="C27" s="442" t="s">
        <v>1474</v>
      </c>
      <c r="D27" s="443" t="s">
        <v>1486</v>
      </c>
      <c r="E27" s="444" t="s">
        <v>1324</v>
      </c>
      <c r="F27" s="445">
        <v>0.32485000000000003</v>
      </c>
      <c r="G27" s="446">
        <v>9.8521999999999998</v>
      </c>
      <c r="H27" s="63">
        <f t="shared" si="0"/>
        <v>3.2</v>
      </c>
      <c r="I27" s="447">
        <v>9.8521999999999998</v>
      </c>
      <c r="J27" s="63">
        <f t="shared" si="1"/>
        <v>3.2</v>
      </c>
      <c r="K27" s="175"/>
      <c r="L27" s="46"/>
    </row>
    <row r="28" spans="2:12" s="47" customFormat="1" x14ac:dyDescent="0.3">
      <c r="B28" s="65" t="s">
        <v>1455</v>
      </c>
      <c r="C28" s="442" t="s">
        <v>1475</v>
      </c>
      <c r="D28" s="443" t="s">
        <v>1487</v>
      </c>
      <c r="E28" s="444" t="s">
        <v>1324</v>
      </c>
      <c r="F28" s="445">
        <v>0.72663999999999995</v>
      </c>
      <c r="G28" s="446">
        <v>9.1853999999999996</v>
      </c>
      <c r="H28" s="63">
        <f t="shared" si="0"/>
        <v>6.67</v>
      </c>
      <c r="I28" s="447">
        <v>9.1853999999999996</v>
      </c>
      <c r="J28" s="63">
        <f t="shared" si="1"/>
        <v>6.67</v>
      </c>
      <c r="K28" s="175"/>
      <c r="L28" s="46"/>
    </row>
    <row r="29" spans="2:12" s="47" customFormat="1" x14ac:dyDescent="0.3">
      <c r="B29" s="65" t="s">
        <v>1455</v>
      </c>
      <c r="C29" s="442" t="s">
        <v>1476</v>
      </c>
      <c r="D29" s="443" t="s">
        <v>1488</v>
      </c>
      <c r="E29" s="444" t="s">
        <v>1413</v>
      </c>
      <c r="F29" s="445">
        <v>1</v>
      </c>
      <c r="G29" s="446">
        <v>168.08340000000001</v>
      </c>
      <c r="H29" s="63">
        <f t="shared" si="0"/>
        <v>168.08</v>
      </c>
      <c r="I29" s="447">
        <v>168.08340000000001</v>
      </c>
      <c r="J29" s="63">
        <f t="shared" si="1"/>
        <v>168.08</v>
      </c>
      <c r="K29" s="175"/>
      <c r="L29" s="46"/>
    </row>
    <row r="30" spans="2:12" s="47" customFormat="1" x14ac:dyDescent="0.3">
      <c r="B30" s="65" t="s">
        <v>1455</v>
      </c>
      <c r="C30" s="442" t="s">
        <v>1477</v>
      </c>
      <c r="D30" s="443" t="s">
        <v>1489</v>
      </c>
      <c r="E30" s="444" t="s">
        <v>1313</v>
      </c>
      <c r="F30" s="445">
        <v>3.1166700000000001</v>
      </c>
      <c r="G30" s="446">
        <v>7.9683999999999999</v>
      </c>
      <c r="H30" s="63">
        <f t="shared" si="0"/>
        <v>24.83</v>
      </c>
      <c r="I30" s="447">
        <v>7.9683999999999999</v>
      </c>
      <c r="J30" s="63">
        <f t="shared" si="1"/>
        <v>24.83</v>
      </c>
      <c r="K30" s="175"/>
      <c r="L30" s="46"/>
    </row>
    <row r="31" spans="2:12" s="47" customFormat="1" ht="21" x14ac:dyDescent="0.3">
      <c r="B31" s="65" t="s">
        <v>1455</v>
      </c>
      <c r="C31" s="442" t="s">
        <v>1478</v>
      </c>
      <c r="D31" s="443" t="s">
        <v>1490</v>
      </c>
      <c r="E31" s="444" t="s">
        <v>1480</v>
      </c>
      <c r="F31" s="445">
        <v>2</v>
      </c>
      <c r="G31" s="446">
        <v>0.56859999999999999</v>
      </c>
      <c r="H31" s="63">
        <f t="shared" si="0"/>
        <v>1.1299999999999999</v>
      </c>
      <c r="I31" s="447">
        <v>0.56859999999999999</v>
      </c>
      <c r="J31" s="63">
        <f t="shared" si="1"/>
        <v>1.1299999999999999</v>
      </c>
      <c r="K31" s="175"/>
      <c r="L31" s="46"/>
    </row>
    <row r="32" spans="2:12" s="47" customFormat="1" ht="21" x14ac:dyDescent="0.3">
      <c r="B32" s="65" t="s">
        <v>1455</v>
      </c>
      <c r="C32" s="442" t="s">
        <v>1479</v>
      </c>
      <c r="D32" s="443" t="s">
        <v>1491</v>
      </c>
      <c r="E32" s="444" t="s">
        <v>1480</v>
      </c>
      <c r="F32" s="445">
        <v>2</v>
      </c>
      <c r="G32" s="446">
        <v>1.6277999999999999</v>
      </c>
      <c r="H32" s="63">
        <f t="shared" si="0"/>
        <v>3.25</v>
      </c>
      <c r="I32" s="447">
        <v>1.6277999999999999</v>
      </c>
      <c r="J32" s="63">
        <f t="shared" si="1"/>
        <v>3.25</v>
      </c>
      <c r="K32" s="175"/>
      <c r="L32" s="46"/>
    </row>
    <row r="33" spans="2:12" s="47" customFormat="1" x14ac:dyDescent="0.3">
      <c r="B33" s="65" t="s">
        <v>1455</v>
      </c>
      <c r="C33" s="442" t="s">
        <v>1474</v>
      </c>
      <c r="D33" s="443" t="s">
        <v>1492</v>
      </c>
      <c r="E33" s="444" t="s">
        <v>1324</v>
      </c>
      <c r="F33" s="445">
        <v>3.2000000000000003E-4</v>
      </c>
      <c r="G33" s="446">
        <v>9.8521999999999998</v>
      </c>
      <c r="H33" s="63">
        <f t="shared" si="0"/>
        <v>0</v>
      </c>
      <c r="I33" s="447">
        <v>9.8521999999999998</v>
      </c>
      <c r="J33" s="63">
        <f t="shared" si="1"/>
        <v>0</v>
      </c>
      <c r="K33" s="175"/>
      <c r="L33" s="46"/>
    </row>
    <row r="34" spans="2:12" s="47" customFormat="1" x14ac:dyDescent="0.3">
      <c r="B34" s="65" t="s">
        <v>1455</v>
      </c>
      <c r="C34" s="442" t="s">
        <v>1475</v>
      </c>
      <c r="D34" s="443" t="s">
        <v>1487</v>
      </c>
      <c r="E34" s="444" t="s">
        <v>1324</v>
      </c>
      <c r="F34" s="445">
        <v>7.2999999999999996E-4</v>
      </c>
      <c r="G34" s="446">
        <v>9.1853999999999996</v>
      </c>
      <c r="H34" s="63">
        <f t="shared" si="0"/>
        <v>0</v>
      </c>
      <c r="I34" s="447">
        <v>9.1853999999999996</v>
      </c>
      <c r="J34" s="63">
        <f t="shared" si="1"/>
        <v>0</v>
      </c>
      <c r="K34" s="175"/>
      <c r="L34" s="46"/>
    </row>
    <row r="35" spans="2:12" s="47" customFormat="1" x14ac:dyDescent="0.3">
      <c r="B35" s="65" t="s">
        <v>1455</v>
      </c>
      <c r="C35" s="442" t="s">
        <v>1476</v>
      </c>
      <c r="D35" s="443" t="s">
        <v>1488</v>
      </c>
      <c r="E35" s="444" t="s">
        <v>1413</v>
      </c>
      <c r="F35" s="445">
        <v>4.4999999999999997E-3</v>
      </c>
      <c r="G35" s="446">
        <v>168.08340000000001</v>
      </c>
      <c r="H35" s="63">
        <f t="shared" si="0"/>
        <v>0.75</v>
      </c>
      <c r="I35" s="447">
        <v>168.08340000000001</v>
      </c>
      <c r="J35" s="63">
        <f t="shared" si="1"/>
        <v>0.75</v>
      </c>
      <c r="K35" s="175"/>
      <c r="L35" s="46"/>
    </row>
    <row r="36" spans="2:12" s="47" customFormat="1" x14ac:dyDescent="0.3">
      <c r="B36" s="65" t="s">
        <v>1455</v>
      </c>
      <c r="C36" s="442" t="s">
        <v>1477</v>
      </c>
      <c r="D36" s="443" t="s">
        <v>1489</v>
      </c>
      <c r="E36" s="444" t="s">
        <v>1313</v>
      </c>
      <c r="F36" s="445">
        <v>6.0000000000000002E-5</v>
      </c>
      <c r="G36" s="446">
        <v>7.9683999999999999</v>
      </c>
      <c r="H36" s="63">
        <f t="shared" si="0"/>
        <v>0</v>
      </c>
      <c r="I36" s="447">
        <v>7.9683999999999999</v>
      </c>
      <c r="J36" s="63">
        <f t="shared" si="1"/>
        <v>0</v>
      </c>
      <c r="K36" s="175"/>
      <c r="L36" s="46"/>
    </row>
    <row r="37" spans="2:12" s="47" customFormat="1" ht="21" x14ac:dyDescent="0.3">
      <c r="B37" s="65" t="s">
        <v>1455</v>
      </c>
      <c r="C37" s="442" t="s">
        <v>1478</v>
      </c>
      <c r="D37" s="443" t="s">
        <v>1493</v>
      </c>
      <c r="E37" s="444" t="s">
        <v>1480</v>
      </c>
      <c r="F37" s="445">
        <v>4.0000000000000003E-5</v>
      </c>
      <c r="G37" s="446">
        <v>0.56859999999999999</v>
      </c>
      <c r="H37" s="63">
        <f t="shared" si="0"/>
        <v>0</v>
      </c>
      <c r="I37" s="447">
        <v>0.56859999999999999</v>
      </c>
      <c r="J37" s="63">
        <f t="shared" si="1"/>
        <v>0</v>
      </c>
      <c r="K37" s="175"/>
      <c r="L37" s="46"/>
    </row>
    <row r="38" spans="2:12" s="47" customFormat="1" ht="21" x14ac:dyDescent="0.3">
      <c r="B38" s="65" t="s">
        <v>1455</v>
      </c>
      <c r="C38" s="442" t="s">
        <v>1479</v>
      </c>
      <c r="D38" s="443" t="s">
        <v>1494</v>
      </c>
      <c r="E38" s="444" t="s">
        <v>1480</v>
      </c>
      <c r="F38" s="445">
        <v>6.0000000000000002E-5</v>
      </c>
      <c r="G38" s="446">
        <v>1.6277999999999999</v>
      </c>
      <c r="H38" s="63">
        <f t="shared" si="0"/>
        <v>0</v>
      </c>
      <c r="I38" s="447">
        <v>1.6277999999999999</v>
      </c>
      <c r="J38" s="63">
        <f t="shared" si="1"/>
        <v>0</v>
      </c>
      <c r="K38" s="175"/>
      <c r="L38" s="46"/>
    </row>
    <row r="39" spans="2:12" s="47" customFormat="1" x14ac:dyDescent="0.3">
      <c r="B39" s="65" t="s">
        <v>1455</v>
      </c>
      <c r="C39" s="442" t="s">
        <v>1481</v>
      </c>
      <c r="D39" s="443" t="s">
        <v>1483</v>
      </c>
      <c r="E39" s="444" t="s">
        <v>1413</v>
      </c>
      <c r="F39" s="448">
        <v>1</v>
      </c>
      <c r="G39" s="62">
        <v>17.809999999999999</v>
      </c>
      <c r="H39" s="63">
        <f t="shared" si="0"/>
        <v>17.809999999999999</v>
      </c>
      <c r="I39" s="64">
        <v>17.809999999999999</v>
      </c>
      <c r="J39" s="63">
        <f t="shared" si="1"/>
        <v>17.809999999999999</v>
      </c>
      <c r="K39" s="175"/>
      <c r="L39" s="46"/>
    </row>
    <row r="40" spans="2:12" s="47" customFormat="1" ht="21" x14ac:dyDescent="0.3">
      <c r="B40" s="65" t="s">
        <v>1455</v>
      </c>
      <c r="C40" s="442" t="s">
        <v>1482</v>
      </c>
      <c r="D40" s="443" t="s">
        <v>1484</v>
      </c>
      <c r="E40" s="444" t="s">
        <v>1485</v>
      </c>
      <c r="F40" s="448">
        <v>7.2999999999999996E-4</v>
      </c>
      <c r="G40" s="62">
        <v>32.619999999999997</v>
      </c>
      <c r="H40" s="63">
        <f t="shared" si="0"/>
        <v>0.02</v>
      </c>
      <c r="I40" s="64">
        <v>32.619999999999997</v>
      </c>
      <c r="J40" s="63">
        <f t="shared" si="1"/>
        <v>0.02</v>
      </c>
      <c r="K40" s="175"/>
      <c r="L40" s="46"/>
    </row>
    <row r="41" spans="2:12" s="47" customFormat="1" ht="21" x14ac:dyDescent="0.3">
      <c r="B41" s="65" t="s">
        <v>1455</v>
      </c>
      <c r="C41" s="442" t="s">
        <v>1482</v>
      </c>
      <c r="D41" s="443" t="s">
        <v>1484</v>
      </c>
      <c r="E41" s="444" t="s">
        <v>1485</v>
      </c>
      <c r="F41" s="448">
        <v>4.4999999999999997E-3</v>
      </c>
      <c r="G41" s="62">
        <v>32.619999999999997</v>
      </c>
      <c r="H41" s="63">
        <f t="shared" si="0"/>
        <v>0.14000000000000001</v>
      </c>
      <c r="I41" s="64">
        <v>32.619999999999997</v>
      </c>
      <c r="J41" s="63">
        <f t="shared" si="1"/>
        <v>0.14000000000000001</v>
      </c>
      <c r="K41" s="175"/>
      <c r="L41" s="46"/>
    </row>
    <row r="42" spans="2:12" s="47" customFormat="1" ht="21" x14ac:dyDescent="0.3">
      <c r="B42" s="65" t="s">
        <v>1455</v>
      </c>
      <c r="C42" s="442" t="s">
        <v>1482</v>
      </c>
      <c r="D42" s="443" t="s">
        <v>1484</v>
      </c>
      <c r="E42" s="444" t="s">
        <v>1485</v>
      </c>
      <c r="F42" s="448">
        <v>1.7000000000000001E-4</v>
      </c>
      <c r="G42" s="62">
        <v>32.619999999999997</v>
      </c>
      <c r="H42" s="63">
        <f t="shared" si="0"/>
        <v>0</v>
      </c>
      <c r="I42" s="64">
        <v>32.619999999999997</v>
      </c>
      <c r="J42" s="63">
        <f t="shared" si="1"/>
        <v>0</v>
      </c>
      <c r="K42" s="175"/>
      <c r="L42" s="46"/>
    </row>
    <row r="43" spans="2:12" s="47" customFormat="1" ht="21" x14ac:dyDescent="0.3">
      <c r="B43" s="65" t="s">
        <v>1455</v>
      </c>
      <c r="C43" s="442" t="s">
        <v>1482</v>
      </c>
      <c r="D43" s="443" t="s">
        <v>1484</v>
      </c>
      <c r="E43" s="444" t="s">
        <v>1485</v>
      </c>
      <c r="F43" s="448">
        <v>1.3699999999999999E-3</v>
      </c>
      <c r="G43" s="62">
        <v>32.619999999999997</v>
      </c>
      <c r="H43" s="63">
        <f t="shared" si="0"/>
        <v>0.04</v>
      </c>
      <c r="I43" s="64">
        <v>32.619999999999997</v>
      </c>
      <c r="J43" s="63">
        <f t="shared" si="1"/>
        <v>0.04</v>
      </c>
      <c r="K43" s="175"/>
      <c r="L43" s="46"/>
    </row>
    <row r="44" spans="2:12" s="47" customFormat="1" ht="21" x14ac:dyDescent="0.3">
      <c r="B44" s="65" t="s">
        <v>1455</v>
      </c>
      <c r="C44" s="442" t="s">
        <v>1482</v>
      </c>
      <c r="D44" s="443" t="s">
        <v>1484</v>
      </c>
      <c r="E44" s="444" t="s">
        <v>1485</v>
      </c>
      <c r="F44" s="448">
        <v>6.0000000000000002E-5</v>
      </c>
      <c r="G44" s="62">
        <v>32.619999999999997</v>
      </c>
      <c r="H44" s="63">
        <f t="shared" si="0"/>
        <v>0</v>
      </c>
      <c r="I44" s="64">
        <v>32.619999999999997</v>
      </c>
      <c r="J44" s="63">
        <f t="shared" si="1"/>
        <v>0</v>
      </c>
      <c r="K44" s="175"/>
      <c r="L44" s="46"/>
    </row>
    <row r="45" spans="2:12" s="47" customFormat="1" ht="21" x14ac:dyDescent="0.3">
      <c r="B45" s="65" t="s">
        <v>1455</v>
      </c>
      <c r="C45" s="442" t="s">
        <v>1482</v>
      </c>
      <c r="D45" s="443" t="s">
        <v>1484</v>
      </c>
      <c r="E45" s="444" t="s">
        <v>1485</v>
      </c>
      <c r="F45" s="448">
        <v>6.0000000000000002E-5</v>
      </c>
      <c r="G45" s="62">
        <v>32.619999999999997</v>
      </c>
      <c r="H45" s="63">
        <f t="shared" si="0"/>
        <v>0</v>
      </c>
      <c r="I45" s="64">
        <v>32.619999999999997</v>
      </c>
      <c r="J45" s="63">
        <f t="shared" si="1"/>
        <v>0</v>
      </c>
      <c r="K45" s="175"/>
      <c r="L45" s="46"/>
    </row>
    <row r="46" spans="2:12" s="47" customFormat="1" ht="21" x14ac:dyDescent="0.3">
      <c r="B46" s="65" t="s">
        <v>1455</v>
      </c>
      <c r="C46" s="442" t="s">
        <v>1482</v>
      </c>
      <c r="D46" s="443" t="s">
        <v>1484</v>
      </c>
      <c r="E46" s="444" t="s">
        <v>1485</v>
      </c>
      <c r="F46" s="448">
        <v>4.0000000000000003E-5</v>
      </c>
      <c r="G46" s="62">
        <v>32.619999999999997</v>
      </c>
      <c r="H46" s="63">
        <f t="shared" si="0"/>
        <v>0</v>
      </c>
      <c r="I46" s="64">
        <v>32.619999999999997</v>
      </c>
      <c r="J46" s="63">
        <f t="shared" si="1"/>
        <v>0</v>
      </c>
      <c r="K46" s="175"/>
      <c r="L46" s="46"/>
    </row>
    <row r="47" spans="2:12" s="47" customFormat="1" ht="21" x14ac:dyDescent="0.3">
      <c r="B47" s="65" t="s">
        <v>1455</v>
      </c>
      <c r="C47" s="442" t="s">
        <v>1482</v>
      </c>
      <c r="D47" s="443" t="s">
        <v>1484</v>
      </c>
      <c r="E47" s="444" t="s">
        <v>1485</v>
      </c>
      <c r="F47" s="448">
        <v>2.0000000000000001E-4</v>
      </c>
      <c r="G47" s="62">
        <v>32.619999999999997</v>
      </c>
      <c r="H47" s="63">
        <f t="shared" si="0"/>
        <v>0</v>
      </c>
      <c r="I47" s="64">
        <v>32.619999999999997</v>
      </c>
      <c r="J47" s="63">
        <f t="shared" si="1"/>
        <v>0</v>
      </c>
      <c r="K47" s="175"/>
      <c r="L47" s="46"/>
    </row>
    <row r="48" spans="2:12" s="47" customFormat="1" ht="21" x14ac:dyDescent="0.3">
      <c r="B48" s="65" t="s">
        <v>1455</v>
      </c>
      <c r="C48" s="442" t="s">
        <v>1482</v>
      </c>
      <c r="D48" s="443" t="s">
        <v>1484</v>
      </c>
      <c r="E48" s="444" t="s">
        <v>1485</v>
      </c>
      <c r="F48" s="448">
        <v>3.2000000000000003E-4</v>
      </c>
      <c r="G48" s="62">
        <v>32.619999999999997</v>
      </c>
      <c r="H48" s="63">
        <f t="shared" si="0"/>
        <v>0.01</v>
      </c>
      <c r="I48" s="64">
        <v>32.619999999999997</v>
      </c>
      <c r="J48" s="63">
        <f t="shared" si="1"/>
        <v>0.01</v>
      </c>
      <c r="K48" s="175"/>
      <c r="L48" s="46"/>
    </row>
    <row r="49" spans="1:24" s="47" customFormat="1" ht="21" x14ac:dyDescent="0.3">
      <c r="B49" s="65" t="s">
        <v>1455</v>
      </c>
      <c r="C49" s="442" t="s">
        <v>1482</v>
      </c>
      <c r="D49" s="443" t="s">
        <v>1484</v>
      </c>
      <c r="E49" s="444" t="s">
        <v>1485</v>
      </c>
      <c r="F49" s="448">
        <v>4.8000000000000001E-4</v>
      </c>
      <c r="G49" s="62">
        <v>32.619999999999997</v>
      </c>
      <c r="H49" s="63">
        <f t="shared" si="0"/>
        <v>0.01</v>
      </c>
      <c r="I49" s="64">
        <v>32.619999999999997</v>
      </c>
      <c r="J49" s="63">
        <f t="shared" si="1"/>
        <v>0.01</v>
      </c>
      <c r="K49" s="175"/>
      <c r="L49" s="46"/>
    </row>
    <row r="50" spans="1:24" s="47" customFormat="1" x14ac:dyDescent="0.3">
      <c r="B50" s="197"/>
      <c r="C50" s="198"/>
      <c r="D50" s="198"/>
      <c r="E50" s="198"/>
      <c r="F50" s="199"/>
      <c r="G50" s="321" t="s">
        <v>83</v>
      </c>
      <c r="H50" s="200">
        <f>TRUNC(SUM(H18:H49),2)</f>
        <v>484.97</v>
      </c>
      <c r="I50" s="54" t="s">
        <v>83</v>
      </c>
      <c r="J50" s="58">
        <f>TRUNC(SUM(J18:J49),2)</f>
        <v>484.97</v>
      </c>
      <c r="K50" s="201"/>
      <c r="L50" s="46"/>
    </row>
    <row r="51" spans="1:24" ht="14.5" customHeight="1" x14ac:dyDescent="0.3">
      <c r="B51" s="202"/>
      <c r="C51" s="202"/>
      <c r="D51" s="202"/>
      <c r="E51" s="202"/>
      <c r="F51" s="202"/>
      <c r="G51" s="203"/>
      <c r="H51" s="203"/>
      <c r="I51" s="203"/>
      <c r="J51" s="203"/>
      <c r="K51" s="204"/>
    </row>
    <row r="52" spans="1:24" s="69" customFormat="1" ht="15" hidden="1" customHeight="1" x14ac:dyDescent="0.3">
      <c r="A52" s="67"/>
      <c r="B52" s="701" t="s">
        <v>482</v>
      </c>
      <c r="C52" s="702"/>
      <c r="D52" s="702"/>
      <c r="E52" s="702"/>
      <c r="F52" s="702"/>
      <c r="G52" s="702"/>
      <c r="H52" s="702"/>
      <c r="I52" s="702"/>
      <c r="J52" s="703"/>
      <c r="K52" s="67"/>
      <c r="L52" s="336" t="s">
        <v>437</v>
      </c>
      <c r="M52" s="208"/>
      <c r="N52" s="208"/>
      <c r="O52" s="208"/>
      <c r="P52" s="67"/>
      <c r="Q52" s="67"/>
      <c r="R52" s="67"/>
      <c r="S52" s="67"/>
      <c r="T52" s="67"/>
      <c r="U52" s="67"/>
      <c r="V52" s="67"/>
      <c r="W52" s="67"/>
      <c r="X52" s="67"/>
    </row>
    <row r="53" spans="1:24" s="69" customFormat="1" ht="15" hidden="1" customHeight="1" x14ac:dyDescent="0.3">
      <c r="A53" s="67"/>
      <c r="B53" s="704"/>
      <c r="C53" s="705"/>
      <c r="D53" s="705"/>
      <c r="E53" s="705"/>
      <c r="F53" s="705"/>
      <c r="G53" s="705"/>
      <c r="H53" s="705"/>
      <c r="I53" s="705"/>
      <c r="J53" s="706"/>
      <c r="K53" s="67"/>
      <c r="L53" s="206"/>
      <c r="M53" s="208"/>
      <c r="N53" s="208"/>
      <c r="O53" s="208"/>
      <c r="P53" s="67"/>
      <c r="Q53" s="67"/>
      <c r="R53" s="67"/>
      <c r="S53" s="67"/>
      <c r="T53" s="67"/>
      <c r="U53" s="67"/>
      <c r="V53" s="67"/>
      <c r="W53" s="67"/>
      <c r="X53" s="67"/>
    </row>
    <row r="54" spans="1:24" s="69" customFormat="1" ht="15" hidden="1" customHeight="1" x14ac:dyDescent="0.3">
      <c r="A54" s="67"/>
      <c r="B54" s="665" t="s">
        <v>310</v>
      </c>
      <c r="C54" s="666"/>
      <c r="D54" s="323" t="s">
        <v>105</v>
      </c>
      <c r="E54" s="663" t="s">
        <v>472</v>
      </c>
      <c r="F54" s="663"/>
      <c r="G54" s="663"/>
      <c r="H54" s="663"/>
      <c r="I54" s="663"/>
      <c r="J54" s="664"/>
      <c r="K54" s="67"/>
      <c r="L54" s="206"/>
      <c r="M54" s="208"/>
      <c r="N54" s="208"/>
      <c r="O54" s="208"/>
      <c r="P54" s="67"/>
      <c r="Q54" s="67"/>
      <c r="R54" s="67"/>
      <c r="S54" s="67"/>
      <c r="T54" s="67"/>
      <c r="U54" s="67"/>
      <c r="V54" s="67"/>
      <c r="W54" s="67"/>
      <c r="X54" s="67"/>
    </row>
    <row r="55" spans="1:24" s="69" customFormat="1" ht="15" hidden="1" customHeight="1" x14ac:dyDescent="0.3">
      <c r="A55" s="67"/>
      <c r="B55" s="667"/>
      <c r="C55" s="668"/>
      <c r="D55" s="687" t="s">
        <v>88</v>
      </c>
      <c r="E55" s="689" t="s">
        <v>473</v>
      </c>
      <c r="F55" s="689"/>
      <c r="G55" s="689"/>
      <c r="H55" s="689"/>
      <c r="I55" s="689"/>
      <c r="J55" s="690"/>
      <c r="K55" s="67"/>
      <c r="L55" s="206"/>
      <c r="M55" s="208"/>
      <c r="N55" s="208"/>
      <c r="O55" s="208"/>
      <c r="P55" s="67"/>
      <c r="Q55" s="67"/>
      <c r="R55" s="67"/>
      <c r="S55" s="67"/>
      <c r="T55" s="67"/>
      <c r="U55" s="67"/>
      <c r="V55" s="67"/>
      <c r="W55" s="67"/>
      <c r="X55" s="67"/>
    </row>
    <row r="56" spans="1:24" s="69" customFormat="1" ht="3" hidden="1" customHeight="1" x14ac:dyDescent="0.3">
      <c r="A56" s="67"/>
      <c r="B56" s="667"/>
      <c r="C56" s="668"/>
      <c r="D56" s="688"/>
      <c r="E56" s="689"/>
      <c r="F56" s="689"/>
      <c r="G56" s="691"/>
      <c r="H56" s="691"/>
      <c r="I56" s="691"/>
      <c r="J56" s="692"/>
      <c r="K56" s="67"/>
      <c r="L56" s="206"/>
      <c r="M56" s="208"/>
      <c r="N56" s="208"/>
      <c r="O56" s="208"/>
      <c r="P56" s="67"/>
      <c r="Q56" s="67"/>
      <c r="R56" s="67"/>
      <c r="S56" s="67"/>
      <c r="T56" s="67"/>
      <c r="U56" s="67"/>
      <c r="V56" s="67"/>
      <c r="W56" s="67"/>
      <c r="X56" s="67"/>
    </row>
    <row r="57" spans="1:24" s="69" customFormat="1" ht="12.75" hidden="1" customHeight="1" x14ac:dyDescent="0.3">
      <c r="A57" s="67"/>
      <c r="B57" s="667"/>
      <c r="C57" s="668"/>
      <c r="D57" s="688"/>
      <c r="E57" s="689"/>
      <c r="F57" s="689"/>
      <c r="G57" s="691"/>
      <c r="H57" s="691"/>
      <c r="I57" s="691"/>
      <c r="J57" s="692"/>
      <c r="K57" s="67"/>
      <c r="L57" s="206"/>
      <c r="M57" s="208"/>
      <c r="N57" s="208"/>
      <c r="O57" s="208"/>
      <c r="P57" s="67"/>
      <c r="Q57" s="67"/>
      <c r="R57" s="67"/>
      <c r="S57" s="67"/>
      <c r="T57" s="67"/>
      <c r="U57" s="67"/>
      <c r="V57" s="67"/>
      <c r="W57" s="67"/>
      <c r="X57" s="67"/>
    </row>
    <row r="58" spans="1:24" s="69" customFormat="1" ht="15.75" hidden="1" customHeight="1" x14ac:dyDescent="0.3">
      <c r="A58" s="67"/>
      <c r="B58" s="667"/>
      <c r="C58" s="668"/>
      <c r="D58" s="337" t="s">
        <v>102</v>
      </c>
      <c r="E58" s="338" t="s">
        <v>82</v>
      </c>
      <c r="F58" s="693" t="s">
        <v>106</v>
      </c>
      <c r="G58" s="695">
        <f>H65</f>
        <v>1609.92</v>
      </c>
      <c r="H58" s="696"/>
      <c r="I58" s="699">
        <f>J65</f>
        <v>1840.52</v>
      </c>
      <c r="J58" s="696"/>
      <c r="K58" s="67"/>
      <c r="L58" s="206"/>
      <c r="M58" s="208"/>
      <c r="N58" s="208"/>
      <c r="O58" s="208"/>
      <c r="P58" s="67"/>
      <c r="Q58" s="67"/>
      <c r="R58" s="67"/>
      <c r="S58" s="67"/>
      <c r="T58" s="67"/>
      <c r="U58" s="67"/>
      <c r="V58" s="67"/>
      <c r="W58" s="67"/>
      <c r="X58" s="67"/>
    </row>
    <row r="59" spans="1:24" s="69" customFormat="1" ht="15" hidden="1" customHeight="1" x14ac:dyDescent="0.3">
      <c r="A59" s="67"/>
      <c r="B59" s="669"/>
      <c r="C59" s="670"/>
      <c r="D59" s="337" t="s">
        <v>103</v>
      </c>
      <c r="E59" s="338">
        <v>1</v>
      </c>
      <c r="F59" s="694"/>
      <c r="G59" s="697"/>
      <c r="H59" s="698"/>
      <c r="I59" s="697"/>
      <c r="J59" s="698"/>
      <c r="K59" s="67"/>
      <c r="L59" s="206"/>
      <c r="M59" s="208"/>
      <c r="N59" s="208"/>
      <c r="O59" s="208"/>
      <c r="P59" s="67"/>
      <c r="Q59" s="67"/>
      <c r="R59" s="67"/>
      <c r="S59" s="67"/>
      <c r="T59" s="67"/>
      <c r="U59" s="67"/>
      <c r="V59" s="67"/>
      <c r="W59" s="67"/>
      <c r="X59" s="67"/>
    </row>
    <row r="60" spans="1:24" s="69" customFormat="1" ht="14" hidden="1" x14ac:dyDescent="0.3">
      <c r="A60" s="67"/>
      <c r="B60" s="326"/>
      <c r="C60" s="327"/>
      <c r="D60" s="328"/>
      <c r="E60" s="329"/>
      <c r="F60" s="330"/>
      <c r="G60" s="700" t="s">
        <v>89</v>
      </c>
      <c r="H60" s="700"/>
      <c r="I60" s="686" t="s">
        <v>90</v>
      </c>
      <c r="J60" s="686"/>
      <c r="K60" s="67"/>
      <c r="L60" s="206"/>
      <c r="M60" s="208"/>
      <c r="N60" s="208"/>
      <c r="O60" s="208"/>
      <c r="P60" s="67"/>
      <c r="Q60" s="67"/>
      <c r="R60" s="67"/>
      <c r="S60" s="67"/>
      <c r="T60" s="67"/>
      <c r="U60" s="67"/>
      <c r="V60" s="67"/>
      <c r="W60" s="67"/>
      <c r="X60" s="67"/>
    </row>
    <row r="61" spans="1:24" s="69" customFormat="1" ht="26" hidden="1" x14ac:dyDescent="0.3">
      <c r="A61" s="67"/>
      <c r="B61" s="331" t="s">
        <v>68</v>
      </c>
      <c r="C61" s="332" t="s">
        <v>69</v>
      </c>
      <c r="D61" s="333" t="s">
        <v>70</v>
      </c>
      <c r="E61" s="334" t="s">
        <v>67</v>
      </c>
      <c r="F61" s="335" t="s">
        <v>72</v>
      </c>
      <c r="G61" s="324" t="s">
        <v>71</v>
      </c>
      <c r="H61" s="339" t="s">
        <v>73</v>
      </c>
      <c r="I61" s="325" t="s">
        <v>71</v>
      </c>
      <c r="J61" s="340" t="s">
        <v>73</v>
      </c>
      <c r="K61" s="67"/>
      <c r="L61" s="206"/>
      <c r="M61" s="208"/>
      <c r="N61" s="208"/>
      <c r="O61" s="208"/>
      <c r="P61" s="67"/>
      <c r="Q61" s="67"/>
      <c r="R61" s="67"/>
      <c r="S61" s="67"/>
      <c r="T61" s="67"/>
      <c r="U61" s="67"/>
      <c r="V61" s="67"/>
      <c r="W61" s="67"/>
      <c r="X61" s="67"/>
    </row>
    <row r="62" spans="1:24" s="69" customFormat="1" ht="26" hidden="1" x14ac:dyDescent="0.3">
      <c r="A62" s="67"/>
      <c r="B62" s="230" t="s">
        <v>92</v>
      </c>
      <c r="C62" s="341" t="s">
        <v>474</v>
      </c>
      <c r="D62" s="342" t="s">
        <v>166</v>
      </c>
      <c r="E62" s="343" t="s">
        <v>75</v>
      </c>
      <c r="F62" s="344">
        <v>6.8129999999999997</v>
      </c>
      <c r="G62" s="345" t="s">
        <v>475</v>
      </c>
      <c r="H62" s="346">
        <f>TRUNC($F62*G62,2)</f>
        <v>711</v>
      </c>
      <c r="I62" s="347" t="s">
        <v>476</v>
      </c>
      <c r="J62" s="346">
        <f>TRUNC($F62*I62,2)</f>
        <v>823.01</v>
      </c>
      <c r="K62" s="67"/>
      <c r="L62" s="206"/>
      <c r="M62" s="208"/>
      <c r="N62" s="208"/>
      <c r="O62" s="208"/>
      <c r="P62" s="67"/>
      <c r="Q62" s="67"/>
      <c r="R62" s="67"/>
      <c r="S62" s="67"/>
      <c r="T62" s="67"/>
      <c r="U62" s="67"/>
      <c r="V62" s="67"/>
      <c r="W62" s="67"/>
      <c r="X62" s="67"/>
    </row>
    <row r="63" spans="1:24" s="69" customFormat="1" ht="26" hidden="1" x14ac:dyDescent="0.3">
      <c r="A63" s="67"/>
      <c r="B63" s="230" t="s">
        <v>92</v>
      </c>
      <c r="C63" s="341" t="s">
        <v>477</v>
      </c>
      <c r="D63" s="342" t="s">
        <v>104</v>
      </c>
      <c r="E63" s="343" t="s">
        <v>75</v>
      </c>
      <c r="F63" s="344">
        <v>24.977</v>
      </c>
      <c r="G63" s="345" t="s">
        <v>290</v>
      </c>
      <c r="H63" s="346">
        <f>TRUNC($F63*G63,2)</f>
        <v>482.8</v>
      </c>
      <c r="I63" s="347" t="s">
        <v>458</v>
      </c>
      <c r="J63" s="346">
        <f>TRUNC($F63*I63,2)</f>
        <v>540.25</v>
      </c>
      <c r="K63" s="67"/>
      <c r="L63" s="206"/>
      <c r="M63" s="208"/>
      <c r="N63" s="208"/>
      <c r="O63" s="208"/>
      <c r="P63" s="67"/>
      <c r="Q63" s="67"/>
      <c r="R63" s="67"/>
      <c r="S63" s="67"/>
      <c r="T63" s="67"/>
      <c r="U63" s="67"/>
      <c r="V63" s="67"/>
      <c r="W63" s="67"/>
      <c r="X63" s="67"/>
    </row>
    <row r="64" spans="1:24" s="69" customFormat="1" ht="21" hidden="1" x14ac:dyDescent="0.3">
      <c r="A64" s="67"/>
      <c r="B64" s="230" t="s">
        <v>92</v>
      </c>
      <c r="C64" s="341" t="s">
        <v>478</v>
      </c>
      <c r="D64" s="342" t="s">
        <v>479</v>
      </c>
      <c r="E64" s="343" t="s">
        <v>75</v>
      </c>
      <c r="F64" s="344">
        <v>13.206</v>
      </c>
      <c r="G64" s="345" t="s">
        <v>480</v>
      </c>
      <c r="H64" s="346">
        <f>TRUNC($F64*G64,2)</f>
        <v>416.12</v>
      </c>
      <c r="I64" s="347" t="s">
        <v>481</v>
      </c>
      <c r="J64" s="346">
        <f>TRUNC($F64*I64,2)</f>
        <v>477.26</v>
      </c>
      <c r="K64" s="67"/>
      <c r="L64" s="206"/>
      <c r="M64" s="208"/>
      <c r="N64" s="208"/>
      <c r="O64" s="208"/>
      <c r="P64" s="67"/>
      <c r="Q64" s="67"/>
      <c r="R64" s="67"/>
      <c r="S64" s="67"/>
      <c r="T64" s="67"/>
      <c r="U64" s="67"/>
      <c r="V64" s="67"/>
      <c r="W64" s="67"/>
      <c r="X64" s="67"/>
    </row>
    <row r="65" spans="1:24" s="69" customFormat="1" ht="14" hidden="1" x14ac:dyDescent="0.3">
      <c r="A65" s="67"/>
      <c r="B65" s="348"/>
      <c r="C65" s="349"/>
      <c r="D65" s="349"/>
      <c r="E65" s="349"/>
      <c r="F65" s="350"/>
      <c r="G65" s="246" t="s">
        <v>83</v>
      </c>
      <c r="H65" s="247">
        <f>SUM(H62:H64)</f>
        <v>1609.92</v>
      </c>
      <c r="I65" s="248" t="s">
        <v>83</v>
      </c>
      <c r="J65" s="249">
        <f>SUM(J62:J64)</f>
        <v>1840.52</v>
      </c>
      <c r="K65" s="67"/>
      <c r="L65" s="206"/>
      <c r="M65" s="208"/>
      <c r="N65" s="208"/>
      <c r="O65" s="208"/>
      <c r="P65" s="67"/>
      <c r="Q65" s="67"/>
      <c r="R65" s="67"/>
      <c r="S65" s="67"/>
      <c r="T65" s="67"/>
      <c r="U65" s="67"/>
      <c r="V65" s="67"/>
      <c r="W65" s="67"/>
      <c r="X65" s="67"/>
    </row>
    <row r="66" spans="1:24" s="69" customFormat="1" ht="14" hidden="1" x14ac:dyDescent="0.3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206"/>
      <c r="M66" s="208"/>
      <c r="N66" s="208"/>
      <c r="O66" s="208"/>
      <c r="P66" s="67"/>
      <c r="Q66" s="67"/>
      <c r="R66" s="67"/>
      <c r="S66" s="67"/>
      <c r="T66" s="67"/>
      <c r="U66" s="67"/>
      <c r="V66" s="67"/>
      <c r="W66" s="67"/>
      <c r="X66" s="67"/>
    </row>
    <row r="67" spans="1:24" ht="12.75" hidden="1" customHeight="1" x14ac:dyDescent="0.3">
      <c r="B67" s="636" t="s">
        <v>252</v>
      </c>
      <c r="C67" s="637"/>
      <c r="D67" s="637"/>
      <c r="E67" s="637"/>
      <c r="F67" s="637"/>
      <c r="G67" s="637"/>
      <c r="H67" s="637"/>
      <c r="I67" s="637"/>
      <c r="J67" s="638"/>
      <c r="K67" s="209"/>
      <c r="M67" s="67"/>
      <c r="N67" s="67"/>
      <c r="O67" s="67"/>
    </row>
    <row r="68" spans="1:24" ht="17.25" hidden="1" customHeight="1" x14ac:dyDescent="0.3">
      <c r="B68" s="639"/>
      <c r="C68" s="640"/>
      <c r="D68" s="640"/>
      <c r="E68" s="640"/>
      <c r="F68" s="640"/>
      <c r="G68" s="640"/>
      <c r="H68" s="640"/>
      <c r="I68" s="640"/>
      <c r="J68" s="641"/>
      <c r="K68" s="209"/>
      <c r="M68" s="67"/>
      <c r="N68" s="67"/>
      <c r="O68" s="67"/>
    </row>
    <row r="69" spans="1:24" hidden="1" x14ac:dyDescent="0.3">
      <c r="B69" s="659" t="s">
        <v>310</v>
      </c>
      <c r="C69" s="660"/>
      <c r="D69" s="210" t="s">
        <v>105</v>
      </c>
      <c r="E69" s="663" t="s">
        <v>311</v>
      </c>
      <c r="F69" s="663"/>
      <c r="G69" s="663"/>
      <c r="H69" s="663"/>
      <c r="I69" s="663"/>
      <c r="J69" s="664"/>
      <c r="K69" s="209"/>
      <c r="M69" s="67"/>
      <c r="N69" s="67"/>
      <c r="O69" s="67"/>
    </row>
    <row r="70" spans="1:24" ht="11.25" hidden="1" customHeight="1" x14ac:dyDescent="0.3">
      <c r="B70" s="661"/>
      <c r="C70" s="662"/>
      <c r="D70" s="676" t="s">
        <v>88</v>
      </c>
      <c r="E70" s="677" t="s">
        <v>253</v>
      </c>
      <c r="F70" s="677"/>
      <c r="G70" s="677"/>
      <c r="H70" s="677"/>
      <c r="I70" s="677"/>
      <c r="J70" s="678"/>
      <c r="K70" s="209"/>
      <c r="M70" s="67"/>
      <c r="N70" s="67"/>
      <c r="O70" s="67"/>
    </row>
    <row r="71" spans="1:24" hidden="1" x14ac:dyDescent="0.3">
      <c r="B71" s="661"/>
      <c r="C71" s="662"/>
      <c r="D71" s="676"/>
      <c r="E71" s="677"/>
      <c r="F71" s="677"/>
      <c r="G71" s="679"/>
      <c r="H71" s="679"/>
      <c r="I71" s="679"/>
      <c r="J71" s="680"/>
      <c r="K71" s="209"/>
      <c r="M71" s="67"/>
      <c r="N71" s="67"/>
      <c r="O71" s="67"/>
    </row>
    <row r="72" spans="1:24" hidden="1" x14ac:dyDescent="0.3">
      <c r="B72" s="661"/>
      <c r="C72" s="662"/>
      <c r="D72" s="676"/>
      <c r="E72" s="677"/>
      <c r="F72" s="677"/>
      <c r="G72" s="679"/>
      <c r="H72" s="679"/>
      <c r="I72" s="679"/>
      <c r="J72" s="680"/>
      <c r="K72" s="209"/>
      <c r="M72" s="67"/>
      <c r="N72" s="67"/>
      <c r="O72" s="67"/>
    </row>
    <row r="73" spans="1:24" ht="12.75" hidden="1" customHeight="1" x14ac:dyDescent="0.3">
      <c r="B73" s="661"/>
      <c r="C73" s="662"/>
      <c r="D73" s="211" t="s">
        <v>102</v>
      </c>
      <c r="E73" s="212" t="s">
        <v>80</v>
      </c>
      <c r="F73" s="681" t="s">
        <v>106</v>
      </c>
      <c r="G73" s="657">
        <f>H84</f>
        <v>4350.2</v>
      </c>
      <c r="H73" s="657"/>
      <c r="I73" s="658">
        <f>J84</f>
        <v>4359.99</v>
      </c>
      <c r="J73" s="658"/>
      <c r="K73" s="209"/>
      <c r="M73" s="67"/>
      <c r="N73" s="67"/>
      <c r="O73" s="67"/>
    </row>
    <row r="74" spans="1:24" ht="14.5" hidden="1" customHeight="1" x14ac:dyDescent="0.3">
      <c r="B74" s="661"/>
      <c r="C74" s="662"/>
      <c r="D74" s="211" t="s">
        <v>103</v>
      </c>
      <c r="E74" s="212">
        <v>1</v>
      </c>
      <c r="F74" s="682"/>
      <c r="G74" s="657"/>
      <c r="H74" s="657"/>
      <c r="I74" s="658"/>
      <c r="J74" s="658"/>
      <c r="K74" s="209"/>
      <c r="M74" s="68"/>
      <c r="N74" s="68"/>
      <c r="O74" s="67"/>
    </row>
    <row r="75" spans="1:24" s="218" customFormat="1" hidden="1" x14ac:dyDescent="0.3">
      <c r="B75" s="213"/>
      <c r="C75" s="214"/>
      <c r="D75" s="215"/>
      <c r="E75" s="216"/>
      <c r="F75" s="217"/>
      <c r="G75" s="634" t="s">
        <v>89</v>
      </c>
      <c r="H75" s="634"/>
      <c r="I75" s="635" t="s">
        <v>90</v>
      </c>
      <c r="J75" s="635"/>
      <c r="K75" s="209"/>
      <c r="L75" s="67"/>
      <c r="M75" s="67"/>
      <c r="N75" s="67"/>
      <c r="O75" s="67"/>
    </row>
    <row r="76" spans="1:24" s="229" customFormat="1" ht="21" hidden="1" x14ac:dyDescent="0.35">
      <c r="B76" s="219" t="s">
        <v>68</v>
      </c>
      <c r="C76" s="220" t="s">
        <v>69</v>
      </c>
      <c r="D76" s="221" t="s">
        <v>70</v>
      </c>
      <c r="E76" s="222" t="s">
        <v>67</v>
      </c>
      <c r="F76" s="223" t="s">
        <v>72</v>
      </c>
      <c r="G76" s="224" t="s">
        <v>71</v>
      </c>
      <c r="H76" s="225" t="s">
        <v>73</v>
      </c>
      <c r="I76" s="226" t="s">
        <v>71</v>
      </c>
      <c r="J76" s="227" t="s">
        <v>73</v>
      </c>
      <c r="K76" s="228"/>
      <c r="L76" s="168"/>
      <c r="M76" s="168"/>
      <c r="N76" s="168"/>
      <c r="O76" s="168"/>
    </row>
    <row r="77" spans="1:24" ht="21" hidden="1" x14ac:dyDescent="0.3">
      <c r="B77" s="230" t="s">
        <v>91</v>
      </c>
      <c r="C77" s="231" t="s">
        <v>254</v>
      </c>
      <c r="D77" s="232" t="s">
        <v>255</v>
      </c>
      <c r="E77" s="233" t="s">
        <v>80</v>
      </c>
      <c r="F77" s="234">
        <v>1</v>
      </c>
      <c r="G77" s="235" t="s">
        <v>256</v>
      </c>
      <c r="H77" s="236">
        <f>TRUNC($F77*G77,2)</f>
        <v>1465.88</v>
      </c>
      <c r="I77" s="237" t="s">
        <v>256</v>
      </c>
      <c r="J77" s="236">
        <f>TRUNC($F77*I77,2)</f>
        <v>1465.88</v>
      </c>
      <c r="M77" s="68"/>
      <c r="N77" s="68"/>
      <c r="O77" s="67"/>
    </row>
    <row r="78" spans="1:24" ht="31.5" hidden="1" x14ac:dyDescent="0.3">
      <c r="B78" s="230" t="s">
        <v>107</v>
      </c>
      <c r="C78" s="231" t="s">
        <v>257</v>
      </c>
      <c r="D78" s="232" t="s">
        <v>258</v>
      </c>
      <c r="E78" s="233" t="s">
        <v>80</v>
      </c>
      <c r="F78" s="234">
        <v>1</v>
      </c>
      <c r="G78" s="235">
        <v>149.36000000000001</v>
      </c>
      <c r="H78" s="236">
        <f>TRUNC($F78*G78,2)</f>
        <v>149.36000000000001</v>
      </c>
      <c r="I78" s="237">
        <v>149.36000000000001</v>
      </c>
      <c r="J78" s="236">
        <f>TRUNC($F78*I78,2)</f>
        <v>149.36000000000001</v>
      </c>
      <c r="M78" s="68"/>
      <c r="N78" s="68"/>
      <c r="O78" s="67"/>
    </row>
    <row r="79" spans="1:24" ht="21" hidden="1" x14ac:dyDescent="0.3">
      <c r="B79" s="230" t="s">
        <v>91</v>
      </c>
      <c r="C79" s="231" t="s">
        <v>259</v>
      </c>
      <c r="D79" s="232" t="s">
        <v>260</v>
      </c>
      <c r="E79" s="233" t="s">
        <v>80</v>
      </c>
      <c r="F79" s="234">
        <v>4</v>
      </c>
      <c r="G79" s="235" t="s">
        <v>262</v>
      </c>
      <c r="H79" s="236">
        <f>TRUNC($F79*G79,2)</f>
        <v>2513.48</v>
      </c>
      <c r="I79" s="237" t="s">
        <v>262</v>
      </c>
      <c r="J79" s="236">
        <f>TRUNC($F79*I79,2)</f>
        <v>2513.48</v>
      </c>
      <c r="M79" s="68"/>
      <c r="N79" s="68"/>
      <c r="O79" s="67"/>
    </row>
    <row r="80" spans="1:24" ht="36.75" hidden="1" customHeight="1" x14ac:dyDescent="0.3">
      <c r="B80" s="230" t="s">
        <v>91</v>
      </c>
      <c r="C80" s="231" t="s">
        <v>263</v>
      </c>
      <c r="D80" s="232" t="s">
        <v>264</v>
      </c>
      <c r="E80" s="233" t="s">
        <v>74</v>
      </c>
      <c r="F80" s="234">
        <v>0.28000000000000003</v>
      </c>
      <c r="G80" s="235" t="s">
        <v>281</v>
      </c>
      <c r="H80" s="236">
        <f>TRUNC($F80*G80,2)</f>
        <v>136.02000000000001</v>
      </c>
      <c r="I80" s="237" t="s">
        <v>281</v>
      </c>
      <c r="J80" s="236">
        <f>TRUNC($F80*I80,2)</f>
        <v>136.02000000000001</v>
      </c>
      <c r="M80" s="68"/>
      <c r="N80" s="68"/>
      <c r="O80" s="67"/>
    </row>
    <row r="81" spans="2:15" ht="21" hidden="1" x14ac:dyDescent="0.3">
      <c r="B81" s="230" t="s">
        <v>92</v>
      </c>
      <c r="C81" s="231" t="s">
        <v>178</v>
      </c>
      <c r="D81" s="232" t="s">
        <v>261</v>
      </c>
      <c r="E81" s="233" t="s">
        <v>74</v>
      </c>
      <c r="F81" s="234">
        <v>0.28000000000000003</v>
      </c>
      <c r="G81" s="235" t="s">
        <v>271</v>
      </c>
      <c r="H81" s="236">
        <f>TRUNC($F81*G81,2)</f>
        <v>21.21</v>
      </c>
      <c r="I81" s="237" t="s">
        <v>272</v>
      </c>
      <c r="J81" s="236">
        <f>TRUNC($F81*I81,2)</f>
        <v>23.57</v>
      </c>
      <c r="M81" s="68"/>
      <c r="N81" s="68"/>
      <c r="O81" s="67"/>
    </row>
    <row r="82" spans="2:15" ht="21" hidden="1" x14ac:dyDescent="0.25">
      <c r="B82" s="230" t="s">
        <v>92</v>
      </c>
      <c r="C82" s="231" t="s">
        <v>76</v>
      </c>
      <c r="D82" s="232" t="s">
        <v>77</v>
      </c>
      <c r="E82" s="238" t="s">
        <v>75</v>
      </c>
      <c r="F82" s="239">
        <v>1.5</v>
      </c>
      <c r="G82" s="235" t="s">
        <v>269</v>
      </c>
      <c r="H82" s="240">
        <f t="shared" ref="H82:H83" si="4">TRUNC($F82*G82,2)</f>
        <v>35.53</v>
      </c>
      <c r="I82" s="237" t="s">
        <v>270</v>
      </c>
      <c r="J82" s="241">
        <f t="shared" ref="J82:J83" si="5">TRUNC($F82*I82,2)</f>
        <v>39.76</v>
      </c>
      <c r="L82" s="66"/>
      <c r="M82" s="242"/>
      <c r="N82" s="242"/>
    </row>
    <row r="83" spans="2:15" ht="21" hidden="1" x14ac:dyDescent="0.25">
      <c r="B83" s="230" t="s">
        <v>92</v>
      </c>
      <c r="C83" s="231" t="s">
        <v>78</v>
      </c>
      <c r="D83" s="232" t="s">
        <v>79</v>
      </c>
      <c r="E83" s="238" t="s">
        <v>75</v>
      </c>
      <c r="F83" s="239">
        <v>1.5</v>
      </c>
      <c r="G83" s="235" t="s">
        <v>267</v>
      </c>
      <c r="H83" s="240">
        <f t="shared" si="4"/>
        <v>28.72</v>
      </c>
      <c r="I83" s="237" t="s">
        <v>268</v>
      </c>
      <c r="J83" s="241">
        <f t="shared" si="5"/>
        <v>31.92</v>
      </c>
      <c r="L83" s="66"/>
      <c r="M83" s="242"/>
      <c r="N83" s="242"/>
    </row>
    <row r="84" spans="2:15" ht="14.5" hidden="1" customHeight="1" x14ac:dyDescent="0.3">
      <c r="B84" s="243"/>
      <c r="C84" s="244"/>
      <c r="D84" s="244"/>
      <c r="E84" s="244"/>
      <c r="F84" s="245"/>
      <c r="G84" s="246" t="s">
        <v>83</v>
      </c>
      <c r="H84" s="247">
        <f>TRUNC(SUM(H77:H83),2)</f>
        <v>4350.2</v>
      </c>
      <c r="I84" s="248" t="s">
        <v>83</v>
      </c>
      <c r="J84" s="249">
        <f>TRUNC(SUM(J77:J83),2)</f>
        <v>4359.99</v>
      </c>
      <c r="K84" s="204"/>
      <c r="M84" s="68"/>
      <c r="N84" s="68"/>
      <c r="O84" s="67"/>
    </row>
    <row r="85" spans="2:15" ht="14.5" hidden="1" customHeight="1" x14ac:dyDescent="0.3">
      <c r="B85" s="202"/>
      <c r="C85" s="202"/>
      <c r="D85" s="202"/>
      <c r="E85" s="202"/>
      <c r="F85" s="202"/>
      <c r="G85" s="203"/>
      <c r="H85" s="203"/>
      <c r="I85" s="203"/>
      <c r="J85" s="203"/>
      <c r="K85" s="204"/>
      <c r="M85" s="68"/>
      <c r="N85" s="68"/>
      <c r="O85" s="67"/>
    </row>
    <row r="86" spans="2:15" ht="12.75" hidden="1" customHeight="1" x14ac:dyDescent="0.3">
      <c r="B86" s="636" t="s">
        <v>312</v>
      </c>
      <c r="C86" s="637"/>
      <c r="D86" s="637"/>
      <c r="E86" s="637"/>
      <c r="F86" s="637"/>
      <c r="G86" s="637"/>
      <c r="H86" s="637"/>
      <c r="I86" s="637"/>
      <c r="J86" s="638"/>
      <c r="K86" s="209"/>
      <c r="M86" s="67"/>
      <c r="N86" s="67"/>
      <c r="O86" s="67"/>
    </row>
    <row r="87" spans="2:15" ht="15.75" hidden="1" customHeight="1" x14ac:dyDescent="0.3">
      <c r="B87" s="639"/>
      <c r="C87" s="640"/>
      <c r="D87" s="640"/>
      <c r="E87" s="640"/>
      <c r="F87" s="640"/>
      <c r="G87" s="640"/>
      <c r="H87" s="640"/>
      <c r="I87" s="640"/>
      <c r="J87" s="641"/>
      <c r="K87" s="209"/>
      <c r="M87" s="67"/>
      <c r="N87" s="67"/>
      <c r="O87" s="67"/>
    </row>
    <row r="88" spans="2:15" hidden="1" x14ac:dyDescent="0.3">
      <c r="B88" s="659" t="s">
        <v>330</v>
      </c>
      <c r="C88" s="660"/>
      <c r="D88" s="250" t="s">
        <v>105</v>
      </c>
      <c r="E88" s="646" t="s">
        <v>313</v>
      </c>
      <c r="F88" s="646"/>
      <c r="G88" s="646"/>
      <c r="H88" s="646"/>
      <c r="I88" s="646"/>
      <c r="J88" s="647"/>
      <c r="K88" s="209"/>
      <c r="M88" s="67"/>
      <c r="N88" s="67"/>
      <c r="O88" s="67"/>
    </row>
    <row r="89" spans="2:15" ht="12.75" hidden="1" customHeight="1" x14ac:dyDescent="0.3">
      <c r="B89" s="661"/>
      <c r="C89" s="662"/>
      <c r="D89" s="671" t="s">
        <v>88</v>
      </c>
      <c r="E89" s="672" t="s">
        <v>312</v>
      </c>
      <c r="F89" s="672"/>
      <c r="G89" s="672"/>
      <c r="H89" s="672"/>
      <c r="I89" s="672"/>
      <c r="J89" s="673"/>
      <c r="K89" s="209"/>
      <c r="M89" s="67"/>
      <c r="N89" s="67"/>
      <c r="O89" s="67"/>
    </row>
    <row r="90" spans="2:15" ht="25.5" hidden="1" customHeight="1" x14ac:dyDescent="0.3">
      <c r="B90" s="661"/>
      <c r="C90" s="662"/>
      <c r="D90" s="671"/>
      <c r="E90" s="672"/>
      <c r="F90" s="672"/>
      <c r="G90" s="674"/>
      <c r="H90" s="674"/>
      <c r="I90" s="674"/>
      <c r="J90" s="675"/>
      <c r="K90" s="209"/>
      <c r="M90" s="67"/>
      <c r="N90" s="67"/>
      <c r="O90" s="67"/>
    </row>
    <row r="91" spans="2:15" ht="12.75" hidden="1" customHeight="1" x14ac:dyDescent="0.3">
      <c r="B91" s="661"/>
      <c r="C91" s="662"/>
      <c r="D91" s="251" t="s">
        <v>102</v>
      </c>
      <c r="E91" s="252" t="s">
        <v>80</v>
      </c>
      <c r="F91" s="656" t="s">
        <v>106</v>
      </c>
      <c r="G91" s="657" t="e">
        <f>H109</f>
        <v>#REF!</v>
      </c>
      <c r="H91" s="657"/>
      <c r="I91" s="658" t="e">
        <f>J109</f>
        <v>#REF!</v>
      </c>
      <c r="J91" s="658"/>
      <c r="K91" s="209"/>
      <c r="M91" s="67"/>
      <c r="N91" s="67"/>
      <c r="O91" s="67"/>
    </row>
    <row r="92" spans="2:15" ht="12.75" hidden="1" customHeight="1" x14ac:dyDescent="0.3">
      <c r="B92" s="661"/>
      <c r="C92" s="662"/>
      <c r="D92" s="251" t="s">
        <v>103</v>
      </c>
      <c r="E92" s="252">
        <v>1</v>
      </c>
      <c r="F92" s="656"/>
      <c r="G92" s="657"/>
      <c r="H92" s="657"/>
      <c r="I92" s="658"/>
      <c r="J92" s="658"/>
      <c r="K92" s="209"/>
      <c r="M92" s="68"/>
      <c r="N92" s="68"/>
      <c r="O92" s="67"/>
    </row>
    <row r="93" spans="2:15" s="218" customFormat="1" hidden="1" x14ac:dyDescent="0.3">
      <c r="B93" s="213"/>
      <c r="C93" s="214"/>
      <c r="D93" s="215"/>
      <c r="E93" s="216"/>
      <c r="F93" s="253"/>
      <c r="G93" s="634" t="s">
        <v>89</v>
      </c>
      <c r="H93" s="634"/>
      <c r="I93" s="635" t="s">
        <v>90</v>
      </c>
      <c r="J93" s="635"/>
      <c r="K93" s="209"/>
      <c r="L93" s="67"/>
      <c r="M93" s="67"/>
      <c r="N93" s="67"/>
      <c r="O93" s="67"/>
    </row>
    <row r="94" spans="2:15" s="229" customFormat="1" ht="21" hidden="1" x14ac:dyDescent="0.35">
      <c r="B94" s="219" t="s">
        <v>68</v>
      </c>
      <c r="C94" s="220" t="s">
        <v>69</v>
      </c>
      <c r="D94" s="221" t="s">
        <v>70</v>
      </c>
      <c r="E94" s="222" t="s">
        <v>67</v>
      </c>
      <c r="F94" s="254" t="s">
        <v>72</v>
      </c>
      <c r="G94" s="224" t="s">
        <v>71</v>
      </c>
      <c r="H94" s="225" t="s">
        <v>73</v>
      </c>
      <c r="I94" s="226" t="s">
        <v>71</v>
      </c>
      <c r="J94" s="227" t="s">
        <v>73</v>
      </c>
      <c r="K94" s="228"/>
      <c r="L94" s="168"/>
      <c r="M94" s="168"/>
      <c r="N94" s="168"/>
      <c r="O94" s="168"/>
    </row>
    <row r="95" spans="2:15" ht="21" hidden="1" x14ac:dyDescent="0.3">
      <c r="B95" s="230" t="s">
        <v>92</v>
      </c>
      <c r="C95" s="231" t="s">
        <v>178</v>
      </c>
      <c r="D95" s="232" t="s">
        <v>179</v>
      </c>
      <c r="E95" s="233" t="s">
        <v>74</v>
      </c>
      <c r="F95" s="255">
        <v>0.56000000000000005</v>
      </c>
      <c r="G95" s="235" t="s">
        <v>271</v>
      </c>
      <c r="H95" s="256">
        <f t="shared" ref="H95:H108" si="6">TRUNC($F95*G95,2)</f>
        <v>42.42</v>
      </c>
      <c r="I95" s="237" t="s">
        <v>272</v>
      </c>
      <c r="J95" s="236">
        <f t="shared" ref="J95:J108" si="7">TRUNC($F95*I95,2)</f>
        <v>47.14</v>
      </c>
      <c r="K95" s="209"/>
      <c r="M95" s="68"/>
      <c r="N95" s="68"/>
      <c r="O95" s="67"/>
    </row>
    <row r="96" spans="2:15" ht="21" hidden="1" x14ac:dyDescent="0.3">
      <c r="B96" s="230" t="s">
        <v>92</v>
      </c>
      <c r="C96" s="231" t="s">
        <v>314</v>
      </c>
      <c r="D96" s="232" t="s">
        <v>315</v>
      </c>
      <c r="E96" s="233" t="s">
        <v>82</v>
      </c>
      <c r="F96" s="255">
        <v>1.28</v>
      </c>
      <c r="G96" s="235" t="s">
        <v>331</v>
      </c>
      <c r="H96" s="236">
        <f t="shared" si="6"/>
        <v>38.880000000000003</v>
      </c>
      <c r="I96" s="237" t="s">
        <v>332</v>
      </c>
      <c r="J96" s="236">
        <f t="shared" si="7"/>
        <v>40.71</v>
      </c>
      <c r="K96" s="209"/>
      <c r="M96" s="68"/>
      <c r="N96" s="68"/>
      <c r="O96" s="67"/>
    </row>
    <row r="97" spans="2:15" ht="21" hidden="1" x14ac:dyDescent="0.3">
      <c r="B97" s="230" t="s">
        <v>92</v>
      </c>
      <c r="C97" s="231" t="s">
        <v>181</v>
      </c>
      <c r="D97" s="232" t="s">
        <v>182</v>
      </c>
      <c r="E97" s="233" t="s">
        <v>74</v>
      </c>
      <c r="F97" s="255">
        <v>0.31</v>
      </c>
      <c r="G97" s="235" t="s">
        <v>273</v>
      </c>
      <c r="H97" s="236">
        <f t="shared" si="6"/>
        <v>14.23</v>
      </c>
      <c r="I97" s="237" t="s">
        <v>274</v>
      </c>
      <c r="J97" s="236">
        <f t="shared" si="7"/>
        <v>15.82</v>
      </c>
      <c r="K97" s="209"/>
      <c r="M97" s="68"/>
      <c r="N97" s="68"/>
      <c r="O97" s="67"/>
    </row>
    <row r="98" spans="2:15" ht="31.5" hidden="1" x14ac:dyDescent="0.3">
      <c r="B98" s="230" t="s">
        <v>123</v>
      </c>
      <c r="C98" s="231" t="s">
        <v>170</v>
      </c>
      <c r="D98" s="232" t="s">
        <v>207</v>
      </c>
      <c r="E98" s="233" t="s">
        <v>82</v>
      </c>
      <c r="F98" s="255">
        <v>1.44</v>
      </c>
      <c r="G98" s="235" t="e">
        <f>#REF!</f>
        <v>#REF!</v>
      </c>
      <c r="H98" s="236" t="e">
        <f t="shared" si="6"/>
        <v>#REF!</v>
      </c>
      <c r="I98" s="237" t="e">
        <f>#REF!</f>
        <v>#REF!</v>
      </c>
      <c r="J98" s="236" t="e">
        <f t="shared" si="7"/>
        <v>#REF!</v>
      </c>
      <c r="K98" s="209"/>
      <c r="M98" s="68"/>
      <c r="N98" s="68"/>
      <c r="O98" s="67"/>
    </row>
    <row r="99" spans="2:15" ht="31.5" hidden="1" x14ac:dyDescent="0.3">
      <c r="B99" s="230" t="s">
        <v>92</v>
      </c>
      <c r="C99" s="231" t="s">
        <v>159</v>
      </c>
      <c r="D99" s="232" t="s">
        <v>245</v>
      </c>
      <c r="E99" s="233" t="s">
        <v>82</v>
      </c>
      <c r="F99" s="255">
        <v>4.08</v>
      </c>
      <c r="G99" s="235" t="s">
        <v>275</v>
      </c>
      <c r="H99" s="236">
        <f t="shared" si="6"/>
        <v>16.72</v>
      </c>
      <c r="I99" s="237" t="s">
        <v>276</v>
      </c>
      <c r="J99" s="236">
        <f t="shared" si="7"/>
        <v>17.95</v>
      </c>
      <c r="K99" s="209"/>
      <c r="M99" s="68"/>
      <c r="N99" s="68"/>
      <c r="O99" s="67"/>
    </row>
    <row r="100" spans="2:15" ht="42" hidden="1" x14ac:dyDescent="0.3">
      <c r="B100" s="230" t="s">
        <v>92</v>
      </c>
      <c r="C100" s="231" t="s">
        <v>316</v>
      </c>
      <c r="D100" s="232" t="s">
        <v>317</v>
      </c>
      <c r="E100" s="233" t="s">
        <v>82</v>
      </c>
      <c r="F100" s="255">
        <v>4.08</v>
      </c>
      <c r="G100" s="235" t="s">
        <v>333</v>
      </c>
      <c r="H100" s="236">
        <f t="shared" si="6"/>
        <v>142.31</v>
      </c>
      <c r="I100" s="237" t="s">
        <v>334</v>
      </c>
      <c r="J100" s="236">
        <f t="shared" si="7"/>
        <v>149.28</v>
      </c>
      <c r="K100" s="209"/>
      <c r="M100" s="68"/>
      <c r="N100" s="68"/>
      <c r="O100" s="67"/>
    </row>
    <row r="101" spans="2:15" ht="21" hidden="1" x14ac:dyDescent="0.3">
      <c r="B101" s="230" t="s">
        <v>92</v>
      </c>
      <c r="C101" s="231" t="s">
        <v>318</v>
      </c>
      <c r="D101" s="232" t="s">
        <v>319</v>
      </c>
      <c r="E101" s="233" t="s">
        <v>82</v>
      </c>
      <c r="F101" s="255">
        <v>3.66</v>
      </c>
      <c r="G101" s="235" t="s">
        <v>335</v>
      </c>
      <c r="H101" s="236">
        <f t="shared" si="6"/>
        <v>192.62</v>
      </c>
      <c r="I101" s="237" t="s">
        <v>336</v>
      </c>
      <c r="J101" s="236">
        <f t="shared" si="7"/>
        <v>193.1</v>
      </c>
      <c r="K101" s="209"/>
      <c r="M101" s="68"/>
      <c r="N101" s="68"/>
      <c r="O101" s="67"/>
    </row>
    <row r="102" spans="2:15" ht="21" hidden="1" x14ac:dyDescent="0.3">
      <c r="B102" s="230" t="s">
        <v>92</v>
      </c>
      <c r="C102" s="231" t="s">
        <v>320</v>
      </c>
      <c r="D102" s="232" t="s">
        <v>321</v>
      </c>
      <c r="E102" s="233" t="s">
        <v>108</v>
      </c>
      <c r="F102" s="255">
        <v>3.85</v>
      </c>
      <c r="G102" s="235" t="s">
        <v>284</v>
      </c>
      <c r="H102" s="236">
        <f t="shared" si="6"/>
        <v>58.09</v>
      </c>
      <c r="I102" s="237" t="s">
        <v>337</v>
      </c>
      <c r="J102" s="236">
        <f t="shared" si="7"/>
        <v>59.75</v>
      </c>
      <c r="K102" s="209"/>
      <c r="M102" s="68"/>
      <c r="N102" s="68"/>
      <c r="O102" s="67"/>
    </row>
    <row r="103" spans="2:15" ht="21.5" hidden="1" x14ac:dyDescent="0.3">
      <c r="B103" s="230" t="s">
        <v>92</v>
      </c>
      <c r="C103" s="231" t="s">
        <v>322</v>
      </c>
      <c r="D103" s="257" t="s">
        <v>323</v>
      </c>
      <c r="E103" s="233" t="s">
        <v>108</v>
      </c>
      <c r="F103" s="255">
        <v>11.76</v>
      </c>
      <c r="G103" s="235" t="s">
        <v>338</v>
      </c>
      <c r="H103" s="236">
        <f t="shared" si="6"/>
        <v>173.46</v>
      </c>
      <c r="I103" s="237" t="s">
        <v>339</v>
      </c>
      <c r="J103" s="236">
        <f t="shared" si="7"/>
        <v>176.87</v>
      </c>
      <c r="K103" s="209"/>
      <c r="M103" s="68"/>
      <c r="N103" s="68"/>
      <c r="O103" s="67"/>
    </row>
    <row r="104" spans="2:15" ht="31.5" hidden="1" x14ac:dyDescent="0.3">
      <c r="B104" s="230" t="s">
        <v>92</v>
      </c>
      <c r="C104" s="231" t="s">
        <v>324</v>
      </c>
      <c r="D104" s="232" t="s">
        <v>325</v>
      </c>
      <c r="E104" s="233" t="s">
        <v>74</v>
      </c>
      <c r="F104" s="255">
        <v>7.0000000000000007E-2</v>
      </c>
      <c r="G104" s="235" t="s">
        <v>340</v>
      </c>
      <c r="H104" s="236">
        <f t="shared" si="6"/>
        <v>34.53</v>
      </c>
      <c r="I104" s="237" t="s">
        <v>341</v>
      </c>
      <c r="J104" s="236">
        <f t="shared" si="7"/>
        <v>35.200000000000003</v>
      </c>
      <c r="K104" s="209"/>
      <c r="M104" s="68"/>
      <c r="N104" s="68"/>
      <c r="O104" s="67"/>
    </row>
    <row r="105" spans="2:15" ht="21" hidden="1" x14ac:dyDescent="0.3">
      <c r="B105" s="230" t="s">
        <v>92</v>
      </c>
      <c r="C105" s="231" t="s">
        <v>326</v>
      </c>
      <c r="D105" s="232" t="s">
        <v>327</v>
      </c>
      <c r="E105" s="233" t="s">
        <v>74</v>
      </c>
      <c r="F105" s="255">
        <v>7.0000000000000007E-2</v>
      </c>
      <c r="G105" s="235" t="s">
        <v>342</v>
      </c>
      <c r="H105" s="236">
        <f t="shared" si="6"/>
        <v>18.11</v>
      </c>
      <c r="I105" s="237" t="s">
        <v>343</v>
      </c>
      <c r="J105" s="236">
        <f t="shared" si="7"/>
        <v>20.18</v>
      </c>
      <c r="K105" s="209"/>
      <c r="M105" s="68"/>
      <c r="N105" s="68"/>
      <c r="O105" s="67"/>
    </row>
    <row r="106" spans="2:15" ht="31.5" hidden="1" x14ac:dyDescent="0.3">
      <c r="B106" s="230" t="s">
        <v>92</v>
      </c>
      <c r="C106" s="231" t="s">
        <v>328</v>
      </c>
      <c r="D106" s="232" t="s">
        <v>329</v>
      </c>
      <c r="E106" s="233" t="s">
        <v>82</v>
      </c>
      <c r="F106" s="255">
        <v>0.64</v>
      </c>
      <c r="G106" s="235" t="s">
        <v>344</v>
      </c>
      <c r="H106" s="236">
        <f t="shared" si="6"/>
        <v>219.37</v>
      </c>
      <c r="I106" s="237" t="s">
        <v>345</v>
      </c>
      <c r="J106" s="236">
        <f t="shared" si="7"/>
        <v>222.34</v>
      </c>
      <c r="K106" s="209"/>
      <c r="M106" s="68"/>
      <c r="N106" s="68"/>
      <c r="O106" s="67"/>
    </row>
    <row r="107" spans="2:15" ht="21" hidden="1" x14ac:dyDescent="0.3">
      <c r="B107" s="230" t="s">
        <v>92</v>
      </c>
      <c r="C107" s="231" t="s">
        <v>185</v>
      </c>
      <c r="D107" s="232" t="s">
        <v>248</v>
      </c>
      <c r="E107" s="233" t="s">
        <v>82</v>
      </c>
      <c r="F107" s="255">
        <v>2.58</v>
      </c>
      <c r="G107" s="235" t="s">
        <v>277</v>
      </c>
      <c r="H107" s="236">
        <f t="shared" si="6"/>
        <v>9.98</v>
      </c>
      <c r="I107" s="237" t="s">
        <v>278</v>
      </c>
      <c r="J107" s="236">
        <f t="shared" si="7"/>
        <v>10.6</v>
      </c>
      <c r="K107" s="209"/>
      <c r="M107" s="68"/>
      <c r="N107" s="68"/>
      <c r="O107" s="67"/>
    </row>
    <row r="108" spans="2:15" ht="21" hidden="1" x14ac:dyDescent="0.3">
      <c r="B108" s="230" t="s">
        <v>92</v>
      </c>
      <c r="C108" s="231" t="s">
        <v>85</v>
      </c>
      <c r="D108" s="232" t="s">
        <v>249</v>
      </c>
      <c r="E108" s="233" t="s">
        <v>82</v>
      </c>
      <c r="F108" s="255">
        <v>2.58</v>
      </c>
      <c r="G108" s="235" t="s">
        <v>279</v>
      </c>
      <c r="H108" s="236">
        <f t="shared" si="6"/>
        <v>30.44</v>
      </c>
      <c r="I108" s="237" t="s">
        <v>280</v>
      </c>
      <c r="J108" s="236">
        <f t="shared" si="7"/>
        <v>31.91</v>
      </c>
      <c r="K108" s="209"/>
      <c r="M108" s="68"/>
      <c r="N108" s="68"/>
      <c r="O108" s="67"/>
    </row>
    <row r="109" spans="2:15" hidden="1" x14ac:dyDescent="0.3">
      <c r="B109" s="243"/>
      <c r="C109" s="244"/>
      <c r="D109" s="244"/>
      <c r="E109" s="244"/>
      <c r="F109" s="258"/>
      <c r="G109" s="246" t="s">
        <v>83</v>
      </c>
      <c r="H109" s="247" t="e">
        <f>TRUNC(SUM(H95:H108),2)</f>
        <v>#REF!</v>
      </c>
      <c r="I109" s="248" t="s">
        <v>83</v>
      </c>
      <c r="J109" s="249" t="e">
        <f>TRUNC(SUM(J95:J108),2)</f>
        <v>#REF!</v>
      </c>
      <c r="K109" s="259"/>
      <c r="M109" s="68"/>
      <c r="N109" s="68"/>
      <c r="O109" s="67"/>
    </row>
    <row r="110" spans="2:15" ht="14.5" hidden="1" customHeight="1" x14ac:dyDescent="0.3">
      <c r="B110" s="202"/>
      <c r="C110" s="202"/>
      <c r="D110" s="202"/>
      <c r="E110" s="202"/>
      <c r="F110" s="202"/>
      <c r="G110" s="203"/>
      <c r="H110" s="203"/>
      <c r="I110" s="203"/>
      <c r="J110" s="203"/>
      <c r="K110" s="204"/>
    </row>
    <row r="111" spans="2:15" ht="12.75" hidden="1" customHeight="1" x14ac:dyDescent="0.3">
      <c r="B111" s="636" t="s">
        <v>357</v>
      </c>
      <c r="C111" s="637"/>
      <c r="D111" s="637"/>
      <c r="E111" s="637"/>
      <c r="F111" s="637"/>
      <c r="G111" s="637"/>
      <c r="H111" s="637"/>
      <c r="I111" s="637"/>
      <c r="J111" s="638"/>
      <c r="K111" s="209"/>
    </row>
    <row r="112" spans="2:15" ht="12.75" hidden="1" customHeight="1" x14ac:dyDescent="0.3">
      <c r="B112" s="639"/>
      <c r="C112" s="640"/>
      <c r="D112" s="640"/>
      <c r="E112" s="640"/>
      <c r="F112" s="640"/>
      <c r="G112" s="640"/>
      <c r="H112" s="640"/>
      <c r="I112" s="640"/>
      <c r="J112" s="641"/>
      <c r="K112" s="209"/>
    </row>
    <row r="113" spans="2:12" hidden="1" x14ac:dyDescent="0.3">
      <c r="B113" s="642" t="s">
        <v>352</v>
      </c>
      <c r="C113" s="643"/>
      <c r="D113" s="260" t="s">
        <v>105</v>
      </c>
      <c r="E113" s="646" t="s">
        <v>347</v>
      </c>
      <c r="F113" s="646"/>
      <c r="G113" s="646"/>
      <c r="H113" s="646"/>
      <c r="I113" s="646"/>
      <c r="J113" s="647"/>
      <c r="K113" s="209"/>
    </row>
    <row r="114" spans="2:12" ht="12.75" hidden="1" customHeight="1" x14ac:dyDescent="0.3">
      <c r="B114" s="644"/>
      <c r="C114" s="645"/>
      <c r="D114" s="648" t="s">
        <v>88</v>
      </c>
      <c r="E114" s="650" t="s">
        <v>351</v>
      </c>
      <c r="F114" s="651"/>
      <c r="G114" s="651"/>
      <c r="H114" s="651"/>
      <c r="I114" s="651"/>
      <c r="J114" s="652"/>
      <c r="K114" s="209"/>
    </row>
    <row r="115" spans="2:12" ht="12.75" hidden="1" customHeight="1" x14ac:dyDescent="0.3">
      <c r="B115" s="644"/>
      <c r="C115" s="645"/>
      <c r="D115" s="649"/>
      <c r="E115" s="653"/>
      <c r="F115" s="654"/>
      <c r="G115" s="654"/>
      <c r="H115" s="654"/>
      <c r="I115" s="654"/>
      <c r="J115" s="655"/>
      <c r="K115" s="209"/>
    </row>
    <row r="116" spans="2:12" ht="12.75" hidden="1" customHeight="1" x14ac:dyDescent="0.3">
      <c r="B116" s="644"/>
      <c r="C116" s="645"/>
      <c r="D116" s="261" t="s">
        <v>102</v>
      </c>
      <c r="E116" s="252" t="s">
        <v>82</v>
      </c>
      <c r="F116" s="656" t="s">
        <v>106</v>
      </c>
      <c r="G116" s="657">
        <f>H123</f>
        <v>3742.04</v>
      </c>
      <c r="H116" s="657"/>
      <c r="I116" s="658">
        <f>J123</f>
        <v>3743.28</v>
      </c>
      <c r="J116" s="658"/>
      <c r="K116" s="209"/>
    </row>
    <row r="117" spans="2:12" ht="12.75" hidden="1" customHeight="1" x14ac:dyDescent="0.3">
      <c r="B117" s="644"/>
      <c r="C117" s="645"/>
      <c r="D117" s="251" t="s">
        <v>103</v>
      </c>
      <c r="E117" s="252">
        <v>1</v>
      </c>
      <c r="F117" s="656"/>
      <c r="G117" s="657"/>
      <c r="H117" s="657"/>
      <c r="I117" s="658"/>
      <c r="J117" s="658"/>
      <c r="K117" s="209"/>
    </row>
    <row r="118" spans="2:12" s="218" customFormat="1" ht="14.25" hidden="1" customHeight="1" x14ac:dyDescent="0.3">
      <c r="B118" s="213"/>
      <c r="C118" s="214"/>
      <c r="D118" s="215"/>
      <c r="E118" s="216"/>
      <c r="F118" s="253"/>
      <c r="G118" s="634" t="s">
        <v>89</v>
      </c>
      <c r="H118" s="634"/>
      <c r="I118" s="635" t="s">
        <v>90</v>
      </c>
      <c r="J118" s="635"/>
      <c r="K118" s="209"/>
      <c r="L118" s="67"/>
    </row>
    <row r="119" spans="2:12" s="229" customFormat="1" ht="21" hidden="1" x14ac:dyDescent="0.35">
      <c r="B119" s="219" t="s">
        <v>68</v>
      </c>
      <c r="C119" s="220" t="s">
        <v>69</v>
      </c>
      <c r="D119" s="221" t="s">
        <v>70</v>
      </c>
      <c r="E119" s="222" t="s">
        <v>67</v>
      </c>
      <c r="F119" s="254" t="s">
        <v>72</v>
      </c>
      <c r="G119" s="224" t="s">
        <v>71</v>
      </c>
      <c r="H119" s="225" t="s">
        <v>73</v>
      </c>
      <c r="I119" s="226" t="s">
        <v>71</v>
      </c>
      <c r="J119" s="227" t="s">
        <v>73</v>
      </c>
      <c r="K119" s="228"/>
      <c r="L119" s="168"/>
    </row>
    <row r="120" spans="2:12" ht="21" hidden="1" x14ac:dyDescent="0.3">
      <c r="B120" s="262" t="s">
        <v>350</v>
      </c>
      <c r="C120" s="231" t="s">
        <v>349</v>
      </c>
      <c r="D120" s="232" t="s">
        <v>348</v>
      </c>
      <c r="E120" s="233" t="s">
        <v>80</v>
      </c>
      <c r="F120" s="255">
        <v>1</v>
      </c>
      <c r="G120" s="235">
        <v>3731.34</v>
      </c>
      <c r="H120" s="236">
        <f>TRUNC($F120*G120,2)</f>
        <v>3731.34</v>
      </c>
      <c r="I120" s="237">
        <v>3731.34</v>
      </c>
      <c r="J120" s="236">
        <f>TRUNC($F120*I120,2)</f>
        <v>3731.34</v>
      </c>
      <c r="K120" s="209"/>
    </row>
    <row r="121" spans="2:12" ht="21" hidden="1" x14ac:dyDescent="0.3">
      <c r="B121" s="262" t="s">
        <v>92</v>
      </c>
      <c r="C121" s="231" t="s">
        <v>76</v>
      </c>
      <c r="D121" s="232" t="s">
        <v>77</v>
      </c>
      <c r="E121" s="233" t="s">
        <v>75</v>
      </c>
      <c r="F121" s="255">
        <v>0.25</v>
      </c>
      <c r="G121" s="235" t="s">
        <v>269</v>
      </c>
      <c r="H121" s="236">
        <f>TRUNC($F121*G121,2)</f>
        <v>5.92</v>
      </c>
      <c r="I121" s="237" t="s">
        <v>270</v>
      </c>
      <c r="J121" s="236">
        <f>TRUNC($F121*I121,2)</f>
        <v>6.62</v>
      </c>
      <c r="K121" s="209"/>
    </row>
    <row r="122" spans="2:12" ht="21" hidden="1" x14ac:dyDescent="0.3">
      <c r="B122" s="262" t="s">
        <v>92</v>
      </c>
      <c r="C122" s="231" t="s">
        <v>78</v>
      </c>
      <c r="D122" s="232" t="s">
        <v>79</v>
      </c>
      <c r="E122" s="233" t="s">
        <v>75</v>
      </c>
      <c r="F122" s="255">
        <v>0.25</v>
      </c>
      <c r="G122" s="235" t="s">
        <v>267</v>
      </c>
      <c r="H122" s="236">
        <f>TRUNC($F122*G122,2)</f>
        <v>4.78</v>
      </c>
      <c r="I122" s="237" t="s">
        <v>268</v>
      </c>
      <c r="J122" s="236">
        <f>TRUNC($F122*I122,2)</f>
        <v>5.32</v>
      </c>
      <c r="K122" s="209"/>
    </row>
    <row r="123" spans="2:12" hidden="1" x14ac:dyDescent="0.3">
      <c r="B123" s="243"/>
      <c r="C123" s="244"/>
      <c r="D123" s="244"/>
      <c r="E123" s="244"/>
      <c r="F123" s="258"/>
      <c r="G123" s="246" t="s">
        <v>83</v>
      </c>
      <c r="H123" s="247">
        <f>TRUNC(SUM(H120:H122),2)</f>
        <v>3742.04</v>
      </c>
      <c r="I123" s="248" t="s">
        <v>83</v>
      </c>
      <c r="J123" s="249">
        <f>TRUNC(SUM(J120:J122),2)</f>
        <v>3743.28</v>
      </c>
      <c r="K123" s="259"/>
    </row>
    <row r="124" spans="2:12" ht="14.5" hidden="1" customHeight="1" x14ac:dyDescent="0.3">
      <c r="B124" s="202"/>
      <c r="C124" s="202"/>
      <c r="D124" s="202"/>
      <c r="E124" s="202"/>
      <c r="F124" s="202"/>
      <c r="G124" s="203"/>
      <c r="H124" s="203"/>
      <c r="I124" s="203"/>
      <c r="J124" s="203"/>
      <c r="K124" s="204"/>
    </row>
    <row r="125" spans="2:12" ht="12.75" hidden="1" customHeight="1" x14ac:dyDescent="0.3">
      <c r="B125" s="636" t="s">
        <v>358</v>
      </c>
      <c r="C125" s="637"/>
      <c r="D125" s="637"/>
      <c r="E125" s="637"/>
      <c r="F125" s="637"/>
      <c r="G125" s="637"/>
      <c r="H125" s="637"/>
      <c r="I125" s="637"/>
      <c r="J125" s="638"/>
      <c r="K125" s="209"/>
    </row>
    <row r="126" spans="2:12" ht="14.25" hidden="1" customHeight="1" x14ac:dyDescent="0.3">
      <c r="B126" s="639"/>
      <c r="C126" s="640"/>
      <c r="D126" s="640"/>
      <c r="E126" s="640"/>
      <c r="F126" s="640"/>
      <c r="G126" s="640"/>
      <c r="H126" s="640"/>
      <c r="I126" s="640"/>
      <c r="J126" s="641"/>
      <c r="K126" s="209"/>
    </row>
    <row r="127" spans="2:12" hidden="1" x14ac:dyDescent="0.3">
      <c r="B127" s="642" t="s">
        <v>353</v>
      </c>
      <c r="C127" s="643"/>
      <c r="D127" s="260" t="s">
        <v>105</v>
      </c>
      <c r="E127" s="646" t="s">
        <v>363</v>
      </c>
      <c r="F127" s="646"/>
      <c r="G127" s="646"/>
      <c r="H127" s="646"/>
      <c r="I127" s="646"/>
      <c r="J127" s="647"/>
      <c r="K127" s="209"/>
    </row>
    <row r="128" spans="2:12" ht="12.75" hidden="1" customHeight="1" x14ac:dyDescent="0.3">
      <c r="B128" s="644"/>
      <c r="C128" s="645"/>
      <c r="D128" s="648" t="s">
        <v>88</v>
      </c>
      <c r="E128" s="650" t="s">
        <v>356</v>
      </c>
      <c r="F128" s="651"/>
      <c r="G128" s="651"/>
      <c r="H128" s="651"/>
      <c r="I128" s="651"/>
      <c r="J128" s="652"/>
      <c r="K128" s="209"/>
    </row>
    <row r="129" spans="2:12" ht="27" hidden="1" customHeight="1" x14ac:dyDescent="0.3">
      <c r="B129" s="644"/>
      <c r="C129" s="645"/>
      <c r="D129" s="649"/>
      <c r="E129" s="653"/>
      <c r="F129" s="654"/>
      <c r="G129" s="654"/>
      <c r="H129" s="654"/>
      <c r="I129" s="654"/>
      <c r="J129" s="655"/>
      <c r="K129" s="209"/>
    </row>
    <row r="130" spans="2:12" ht="12.75" hidden="1" customHeight="1" x14ac:dyDescent="0.3">
      <c r="B130" s="644"/>
      <c r="C130" s="645"/>
      <c r="D130" s="261" t="s">
        <v>102</v>
      </c>
      <c r="E130" s="252" t="s">
        <v>80</v>
      </c>
      <c r="F130" s="656" t="s">
        <v>106</v>
      </c>
      <c r="G130" s="657">
        <f>H138</f>
        <v>4004.76</v>
      </c>
      <c r="H130" s="657"/>
      <c r="I130" s="658">
        <f>J138</f>
        <v>4009.1</v>
      </c>
      <c r="J130" s="658"/>
      <c r="K130" s="209"/>
    </row>
    <row r="131" spans="2:12" ht="12.75" hidden="1" customHeight="1" x14ac:dyDescent="0.3">
      <c r="B131" s="644"/>
      <c r="C131" s="645"/>
      <c r="D131" s="251" t="s">
        <v>103</v>
      </c>
      <c r="E131" s="252">
        <v>1</v>
      </c>
      <c r="F131" s="656"/>
      <c r="G131" s="657"/>
      <c r="H131" s="657"/>
      <c r="I131" s="658"/>
      <c r="J131" s="658"/>
      <c r="K131" s="209"/>
    </row>
    <row r="132" spans="2:12" s="218" customFormat="1" ht="14.25" hidden="1" customHeight="1" x14ac:dyDescent="0.3">
      <c r="B132" s="213"/>
      <c r="C132" s="214"/>
      <c r="D132" s="215"/>
      <c r="E132" s="216"/>
      <c r="F132" s="253"/>
      <c r="G132" s="634" t="s">
        <v>89</v>
      </c>
      <c r="H132" s="634"/>
      <c r="I132" s="635" t="s">
        <v>90</v>
      </c>
      <c r="J132" s="635"/>
      <c r="K132" s="209"/>
      <c r="L132" s="67"/>
    </row>
    <row r="133" spans="2:12" s="229" customFormat="1" ht="21" hidden="1" x14ac:dyDescent="0.35">
      <c r="B133" s="219" t="s">
        <v>68</v>
      </c>
      <c r="C133" s="220" t="s">
        <v>69</v>
      </c>
      <c r="D133" s="221" t="s">
        <v>70</v>
      </c>
      <c r="E133" s="222" t="s">
        <v>67</v>
      </c>
      <c r="F133" s="254" t="s">
        <v>72</v>
      </c>
      <c r="G133" s="224" t="s">
        <v>71</v>
      </c>
      <c r="H133" s="225" t="s">
        <v>73</v>
      </c>
      <c r="I133" s="226" t="s">
        <v>71</v>
      </c>
      <c r="J133" s="227" t="s">
        <v>73</v>
      </c>
      <c r="K133" s="228"/>
      <c r="L133" s="168"/>
    </row>
    <row r="134" spans="2:12" ht="21" hidden="1" x14ac:dyDescent="0.3">
      <c r="B134" s="262" t="s">
        <v>107</v>
      </c>
      <c r="C134" s="231" t="s">
        <v>355</v>
      </c>
      <c r="D134" s="232" t="s">
        <v>354</v>
      </c>
      <c r="E134" s="233" t="s">
        <v>80</v>
      </c>
      <c r="F134" s="255">
        <v>1</v>
      </c>
      <c r="G134" s="235">
        <v>3880</v>
      </c>
      <c r="H134" s="236">
        <f>TRUNC($F134*G134,2)</f>
        <v>3880</v>
      </c>
      <c r="I134" s="237">
        <v>3880</v>
      </c>
      <c r="J134" s="236">
        <f>TRUNC($F134*I134,2)</f>
        <v>3880</v>
      </c>
      <c r="K134" s="209"/>
    </row>
    <row r="135" spans="2:12" ht="31.5" hidden="1" x14ac:dyDescent="0.3">
      <c r="B135" s="230" t="s">
        <v>91</v>
      </c>
      <c r="C135" s="231" t="s">
        <v>263</v>
      </c>
      <c r="D135" s="232" t="s">
        <v>264</v>
      </c>
      <c r="E135" s="233" t="s">
        <v>74</v>
      </c>
      <c r="F135" s="255">
        <v>0.18</v>
      </c>
      <c r="G135" s="235" t="s">
        <v>281</v>
      </c>
      <c r="H135" s="236">
        <f>TRUNC($F135*G135,2)</f>
        <v>87.44</v>
      </c>
      <c r="I135" s="237" t="s">
        <v>281</v>
      </c>
      <c r="J135" s="236">
        <f>TRUNC($F135*I135,2)</f>
        <v>87.44</v>
      </c>
      <c r="K135" s="209"/>
    </row>
    <row r="136" spans="2:12" ht="21" hidden="1" x14ac:dyDescent="0.3">
      <c r="B136" s="262" t="s">
        <v>92</v>
      </c>
      <c r="C136" s="231" t="s">
        <v>178</v>
      </c>
      <c r="D136" s="232" t="s">
        <v>179</v>
      </c>
      <c r="E136" s="233" t="s">
        <v>74</v>
      </c>
      <c r="F136" s="255">
        <v>0.18</v>
      </c>
      <c r="G136" s="235" t="s">
        <v>271</v>
      </c>
      <c r="H136" s="236">
        <f>TRUNC($F136*G136,2)</f>
        <v>13.63</v>
      </c>
      <c r="I136" s="237" t="s">
        <v>272</v>
      </c>
      <c r="J136" s="236">
        <f>TRUNC($F136*I136,2)</f>
        <v>15.15</v>
      </c>
      <c r="K136" s="209"/>
    </row>
    <row r="137" spans="2:12" ht="21" hidden="1" x14ac:dyDescent="0.3">
      <c r="B137" s="262" t="s">
        <v>92</v>
      </c>
      <c r="C137" s="231" t="s">
        <v>76</v>
      </c>
      <c r="D137" s="232" t="s">
        <v>77</v>
      </c>
      <c r="E137" s="233" t="s">
        <v>75</v>
      </c>
      <c r="F137" s="255">
        <v>1</v>
      </c>
      <c r="G137" s="235" t="s">
        <v>269</v>
      </c>
      <c r="H137" s="236">
        <f>TRUNC($F137*G137,2)</f>
        <v>23.69</v>
      </c>
      <c r="I137" s="237" t="s">
        <v>270</v>
      </c>
      <c r="J137" s="236">
        <f>TRUNC($F137*I137,2)</f>
        <v>26.51</v>
      </c>
      <c r="K137" s="209"/>
    </row>
    <row r="138" spans="2:12" hidden="1" x14ac:dyDescent="0.3">
      <c r="B138" s="243"/>
      <c r="C138" s="244"/>
      <c r="D138" s="244"/>
      <c r="E138" s="244"/>
      <c r="F138" s="258"/>
      <c r="G138" s="246" t="s">
        <v>83</v>
      </c>
      <c r="H138" s="247">
        <f>TRUNC(SUM(H134:H137),2)</f>
        <v>4004.76</v>
      </c>
      <c r="I138" s="248" t="s">
        <v>83</v>
      </c>
      <c r="J138" s="249">
        <f>TRUNC(SUM(J134:J137),2)</f>
        <v>4009.1</v>
      </c>
      <c r="K138" s="259"/>
    </row>
    <row r="139" spans="2:12" ht="14.5" hidden="1" customHeight="1" x14ac:dyDescent="0.3">
      <c r="B139" s="202"/>
      <c r="C139" s="202"/>
      <c r="D139" s="202"/>
      <c r="E139" s="202"/>
      <c r="F139" s="202"/>
      <c r="G139" s="203"/>
      <c r="H139" s="203"/>
      <c r="I139" s="203"/>
      <c r="J139" s="203"/>
      <c r="K139" s="204"/>
    </row>
    <row r="140" spans="2:12" ht="12.75" hidden="1" customHeight="1" x14ac:dyDescent="0.3">
      <c r="B140" s="636" t="s">
        <v>362</v>
      </c>
      <c r="C140" s="637"/>
      <c r="D140" s="637"/>
      <c r="E140" s="637"/>
      <c r="F140" s="637"/>
      <c r="G140" s="637"/>
      <c r="H140" s="637"/>
      <c r="I140" s="637"/>
      <c r="J140" s="638"/>
      <c r="K140" s="209"/>
    </row>
    <row r="141" spans="2:12" ht="14.25" hidden="1" customHeight="1" x14ac:dyDescent="0.3">
      <c r="B141" s="639"/>
      <c r="C141" s="640"/>
      <c r="D141" s="640"/>
      <c r="E141" s="640"/>
      <c r="F141" s="640"/>
      <c r="G141" s="640"/>
      <c r="H141" s="640"/>
      <c r="I141" s="640"/>
      <c r="J141" s="641"/>
      <c r="K141" s="209"/>
    </row>
    <row r="142" spans="2:12" hidden="1" x14ac:dyDescent="0.3">
      <c r="B142" s="642" t="s">
        <v>359</v>
      </c>
      <c r="C142" s="643"/>
      <c r="D142" s="260" t="s">
        <v>105</v>
      </c>
      <c r="E142" s="646" t="s">
        <v>364</v>
      </c>
      <c r="F142" s="646"/>
      <c r="G142" s="646"/>
      <c r="H142" s="646"/>
      <c r="I142" s="646"/>
      <c r="J142" s="647"/>
      <c r="K142" s="209"/>
    </row>
    <row r="143" spans="2:12" ht="12.75" hidden="1" customHeight="1" x14ac:dyDescent="0.3">
      <c r="B143" s="644"/>
      <c r="C143" s="645"/>
      <c r="D143" s="648" t="s">
        <v>88</v>
      </c>
      <c r="E143" s="650" t="s">
        <v>361</v>
      </c>
      <c r="F143" s="651"/>
      <c r="G143" s="651"/>
      <c r="H143" s="651"/>
      <c r="I143" s="651"/>
      <c r="J143" s="652"/>
      <c r="K143" s="209"/>
    </row>
    <row r="144" spans="2:12" ht="27" hidden="1" customHeight="1" x14ac:dyDescent="0.3">
      <c r="B144" s="644"/>
      <c r="C144" s="645"/>
      <c r="D144" s="649"/>
      <c r="E144" s="653"/>
      <c r="F144" s="654"/>
      <c r="G144" s="654"/>
      <c r="H144" s="654"/>
      <c r="I144" s="654"/>
      <c r="J144" s="655"/>
      <c r="K144" s="209"/>
    </row>
    <row r="145" spans="2:12" ht="12.75" hidden="1" customHeight="1" x14ac:dyDescent="0.3">
      <c r="B145" s="644"/>
      <c r="C145" s="645"/>
      <c r="D145" s="261" t="s">
        <v>102</v>
      </c>
      <c r="E145" s="252" t="s">
        <v>80</v>
      </c>
      <c r="F145" s="656" t="s">
        <v>106</v>
      </c>
      <c r="G145" s="657">
        <f>H153</f>
        <v>3894.76</v>
      </c>
      <c r="H145" s="657"/>
      <c r="I145" s="658">
        <f>J153</f>
        <v>3899.1</v>
      </c>
      <c r="J145" s="658"/>
      <c r="K145" s="209"/>
    </row>
    <row r="146" spans="2:12" ht="12.75" hidden="1" customHeight="1" x14ac:dyDescent="0.3">
      <c r="B146" s="644"/>
      <c r="C146" s="645"/>
      <c r="D146" s="251" t="s">
        <v>103</v>
      </c>
      <c r="E146" s="252">
        <v>1</v>
      </c>
      <c r="F146" s="656"/>
      <c r="G146" s="657"/>
      <c r="H146" s="657"/>
      <c r="I146" s="658"/>
      <c r="J146" s="658"/>
      <c r="K146" s="209"/>
    </row>
    <row r="147" spans="2:12" s="218" customFormat="1" ht="14.25" hidden="1" customHeight="1" x14ac:dyDescent="0.3">
      <c r="B147" s="213"/>
      <c r="C147" s="214"/>
      <c r="D147" s="215"/>
      <c r="E147" s="216"/>
      <c r="F147" s="253"/>
      <c r="G147" s="634" t="s">
        <v>89</v>
      </c>
      <c r="H147" s="634"/>
      <c r="I147" s="635" t="s">
        <v>90</v>
      </c>
      <c r="J147" s="635"/>
      <c r="K147" s="209"/>
      <c r="L147" s="67"/>
    </row>
    <row r="148" spans="2:12" s="229" customFormat="1" ht="21" hidden="1" x14ac:dyDescent="0.35">
      <c r="B148" s="219" t="s">
        <v>68</v>
      </c>
      <c r="C148" s="220" t="s">
        <v>69</v>
      </c>
      <c r="D148" s="221" t="s">
        <v>70</v>
      </c>
      <c r="E148" s="222" t="s">
        <v>67</v>
      </c>
      <c r="F148" s="254" t="s">
        <v>72</v>
      </c>
      <c r="G148" s="224" t="s">
        <v>71</v>
      </c>
      <c r="H148" s="225" t="s">
        <v>73</v>
      </c>
      <c r="I148" s="226" t="s">
        <v>71</v>
      </c>
      <c r="J148" s="227" t="s">
        <v>73</v>
      </c>
      <c r="K148" s="228"/>
      <c r="L148" s="168"/>
    </row>
    <row r="149" spans="2:12" ht="31.5" hidden="1" x14ac:dyDescent="0.3">
      <c r="B149" s="262" t="s">
        <v>107</v>
      </c>
      <c r="C149" s="231" t="s">
        <v>365</v>
      </c>
      <c r="D149" s="232" t="s">
        <v>360</v>
      </c>
      <c r="E149" s="233" t="s">
        <v>80</v>
      </c>
      <c r="F149" s="255">
        <v>1</v>
      </c>
      <c r="G149" s="235">
        <v>3770</v>
      </c>
      <c r="H149" s="236">
        <f>TRUNC($F149*G149,2)</f>
        <v>3770</v>
      </c>
      <c r="I149" s="237">
        <v>3770</v>
      </c>
      <c r="J149" s="236">
        <f>TRUNC($F149*I149,2)</f>
        <v>3770</v>
      </c>
      <c r="K149" s="209"/>
    </row>
    <row r="150" spans="2:12" ht="31.5" hidden="1" x14ac:dyDescent="0.3">
      <c r="B150" s="230" t="s">
        <v>91</v>
      </c>
      <c r="C150" s="231" t="s">
        <v>263</v>
      </c>
      <c r="D150" s="232" t="s">
        <v>264</v>
      </c>
      <c r="E150" s="233" t="s">
        <v>74</v>
      </c>
      <c r="F150" s="255">
        <v>0.18</v>
      </c>
      <c r="G150" s="235" t="s">
        <v>281</v>
      </c>
      <c r="H150" s="236">
        <f>TRUNC($F150*G150,2)</f>
        <v>87.44</v>
      </c>
      <c r="I150" s="237" t="s">
        <v>281</v>
      </c>
      <c r="J150" s="236">
        <f>TRUNC($F150*I150,2)</f>
        <v>87.44</v>
      </c>
      <c r="K150" s="209"/>
    </row>
    <row r="151" spans="2:12" ht="21" hidden="1" x14ac:dyDescent="0.3">
      <c r="B151" s="262" t="s">
        <v>92</v>
      </c>
      <c r="C151" s="231" t="s">
        <v>178</v>
      </c>
      <c r="D151" s="232" t="s">
        <v>179</v>
      </c>
      <c r="E151" s="233" t="s">
        <v>74</v>
      </c>
      <c r="F151" s="255">
        <v>0.18</v>
      </c>
      <c r="G151" s="235" t="s">
        <v>271</v>
      </c>
      <c r="H151" s="236">
        <f>TRUNC($F151*G151,2)</f>
        <v>13.63</v>
      </c>
      <c r="I151" s="237" t="s">
        <v>272</v>
      </c>
      <c r="J151" s="236">
        <f>TRUNC($F151*I151,2)</f>
        <v>15.15</v>
      </c>
      <c r="K151" s="209"/>
    </row>
    <row r="152" spans="2:12" ht="21" hidden="1" x14ac:dyDescent="0.3">
      <c r="B152" s="262" t="s">
        <v>92</v>
      </c>
      <c r="C152" s="231" t="s">
        <v>76</v>
      </c>
      <c r="D152" s="232" t="s">
        <v>77</v>
      </c>
      <c r="E152" s="233" t="s">
        <v>75</v>
      </c>
      <c r="F152" s="255">
        <v>1</v>
      </c>
      <c r="G152" s="235" t="s">
        <v>269</v>
      </c>
      <c r="H152" s="236">
        <f>TRUNC($F152*G152,2)</f>
        <v>23.69</v>
      </c>
      <c r="I152" s="237" t="s">
        <v>270</v>
      </c>
      <c r="J152" s="236">
        <f>TRUNC($F152*I152,2)</f>
        <v>26.51</v>
      </c>
      <c r="K152" s="209"/>
    </row>
    <row r="153" spans="2:12" hidden="1" x14ac:dyDescent="0.3">
      <c r="B153" s="243"/>
      <c r="C153" s="244"/>
      <c r="D153" s="244"/>
      <c r="E153" s="244"/>
      <c r="F153" s="258"/>
      <c r="G153" s="246" t="s">
        <v>83</v>
      </c>
      <c r="H153" s="247">
        <f>TRUNC(SUM(H149:H152),2)</f>
        <v>3894.76</v>
      </c>
      <c r="I153" s="248" t="s">
        <v>83</v>
      </c>
      <c r="J153" s="249">
        <f>TRUNC(SUM(J149:J152),2)</f>
        <v>3899.1</v>
      </c>
      <c r="K153" s="259"/>
    </row>
    <row r="154" spans="2:12" ht="14.5" hidden="1" customHeight="1" x14ac:dyDescent="0.3">
      <c r="B154" s="202"/>
      <c r="C154" s="202"/>
      <c r="D154" s="202"/>
      <c r="E154" s="202"/>
      <c r="F154" s="202"/>
      <c r="G154" s="203"/>
      <c r="H154" s="203"/>
      <c r="I154" s="203"/>
      <c r="J154" s="203"/>
      <c r="K154" s="204"/>
    </row>
    <row r="155" spans="2:12" ht="12.75" hidden="1" customHeight="1" x14ac:dyDescent="0.3">
      <c r="B155" s="636" t="s">
        <v>370</v>
      </c>
      <c r="C155" s="637"/>
      <c r="D155" s="637"/>
      <c r="E155" s="637"/>
      <c r="F155" s="637"/>
      <c r="G155" s="637"/>
      <c r="H155" s="637"/>
      <c r="I155" s="637"/>
      <c r="J155" s="638"/>
      <c r="K155" s="209"/>
    </row>
    <row r="156" spans="2:12" ht="14.25" hidden="1" customHeight="1" x14ac:dyDescent="0.3">
      <c r="B156" s="639"/>
      <c r="C156" s="640"/>
      <c r="D156" s="640"/>
      <c r="E156" s="640"/>
      <c r="F156" s="640"/>
      <c r="G156" s="640"/>
      <c r="H156" s="640"/>
      <c r="I156" s="640"/>
      <c r="J156" s="641"/>
      <c r="K156" s="209"/>
    </row>
    <row r="157" spans="2:12" hidden="1" x14ac:dyDescent="0.3">
      <c r="B157" s="642" t="s">
        <v>371</v>
      </c>
      <c r="C157" s="643"/>
      <c r="D157" s="260" t="s">
        <v>105</v>
      </c>
      <c r="E157" s="646" t="s">
        <v>369</v>
      </c>
      <c r="F157" s="646"/>
      <c r="G157" s="646"/>
      <c r="H157" s="646"/>
      <c r="I157" s="646"/>
      <c r="J157" s="647"/>
      <c r="K157" s="209"/>
    </row>
    <row r="158" spans="2:12" ht="12.75" hidden="1" customHeight="1" x14ac:dyDescent="0.3">
      <c r="B158" s="644"/>
      <c r="C158" s="645"/>
      <c r="D158" s="648" t="s">
        <v>88</v>
      </c>
      <c r="E158" s="650" t="s">
        <v>368</v>
      </c>
      <c r="F158" s="651"/>
      <c r="G158" s="651"/>
      <c r="H158" s="651"/>
      <c r="I158" s="651"/>
      <c r="J158" s="652"/>
      <c r="K158" s="209"/>
    </row>
    <row r="159" spans="2:12" hidden="1" x14ac:dyDescent="0.3">
      <c r="B159" s="644"/>
      <c r="C159" s="645"/>
      <c r="D159" s="649"/>
      <c r="E159" s="653"/>
      <c r="F159" s="654"/>
      <c r="G159" s="654"/>
      <c r="H159" s="654"/>
      <c r="I159" s="654"/>
      <c r="J159" s="655"/>
      <c r="K159" s="209"/>
    </row>
    <row r="160" spans="2:12" ht="12.75" hidden="1" customHeight="1" x14ac:dyDescent="0.3">
      <c r="B160" s="644"/>
      <c r="C160" s="645"/>
      <c r="D160" s="261" t="s">
        <v>102</v>
      </c>
      <c r="E160" s="252" t="s">
        <v>80</v>
      </c>
      <c r="F160" s="656" t="s">
        <v>106</v>
      </c>
      <c r="G160" s="657">
        <f>H165</f>
        <v>1760</v>
      </c>
      <c r="H160" s="657"/>
      <c r="I160" s="658">
        <f>J165</f>
        <v>1760</v>
      </c>
      <c r="J160" s="658"/>
      <c r="K160" s="209"/>
    </row>
    <row r="161" spans="2:12" ht="12.75" hidden="1" customHeight="1" x14ac:dyDescent="0.3">
      <c r="B161" s="644"/>
      <c r="C161" s="645"/>
      <c r="D161" s="251" t="s">
        <v>103</v>
      </c>
      <c r="E161" s="252">
        <v>1</v>
      </c>
      <c r="F161" s="656"/>
      <c r="G161" s="657"/>
      <c r="H161" s="657"/>
      <c r="I161" s="658"/>
      <c r="J161" s="658"/>
      <c r="K161" s="209"/>
    </row>
    <row r="162" spans="2:12" s="218" customFormat="1" ht="14.25" hidden="1" customHeight="1" x14ac:dyDescent="0.3">
      <c r="B162" s="213"/>
      <c r="C162" s="214"/>
      <c r="D162" s="215"/>
      <c r="E162" s="216"/>
      <c r="F162" s="253"/>
      <c r="G162" s="634" t="s">
        <v>89</v>
      </c>
      <c r="H162" s="634"/>
      <c r="I162" s="635" t="s">
        <v>90</v>
      </c>
      <c r="J162" s="635"/>
      <c r="K162" s="209"/>
      <c r="L162" s="67"/>
    </row>
    <row r="163" spans="2:12" s="229" customFormat="1" ht="21" hidden="1" x14ac:dyDescent="0.35">
      <c r="B163" s="219" t="s">
        <v>68</v>
      </c>
      <c r="C163" s="220" t="s">
        <v>69</v>
      </c>
      <c r="D163" s="221" t="s">
        <v>70</v>
      </c>
      <c r="E163" s="222" t="s">
        <v>67</v>
      </c>
      <c r="F163" s="254" t="s">
        <v>72</v>
      </c>
      <c r="G163" s="224" t="s">
        <v>71</v>
      </c>
      <c r="H163" s="225" t="s">
        <v>73</v>
      </c>
      <c r="I163" s="226" t="s">
        <v>71</v>
      </c>
      <c r="J163" s="227" t="s">
        <v>73</v>
      </c>
      <c r="K163" s="228"/>
      <c r="L163" s="168"/>
    </row>
    <row r="164" spans="2:12" ht="21" hidden="1" x14ac:dyDescent="0.3">
      <c r="B164" s="262" t="s">
        <v>107</v>
      </c>
      <c r="C164" s="231" t="s">
        <v>367</v>
      </c>
      <c r="D164" s="232" t="s">
        <v>366</v>
      </c>
      <c r="E164" s="233" t="s">
        <v>80</v>
      </c>
      <c r="F164" s="255">
        <v>1</v>
      </c>
      <c r="G164" s="235">
        <v>1760</v>
      </c>
      <c r="H164" s="236">
        <f>TRUNC($F164*G164,2)</f>
        <v>1760</v>
      </c>
      <c r="I164" s="237">
        <v>1760</v>
      </c>
      <c r="J164" s="236">
        <f>TRUNC($F164*I164,2)</f>
        <v>1760</v>
      </c>
      <c r="K164" s="209"/>
    </row>
    <row r="165" spans="2:12" hidden="1" x14ac:dyDescent="0.3">
      <c r="B165" s="243"/>
      <c r="C165" s="244"/>
      <c r="D165" s="244"/>
      <c r="E165" s="244"/>
      <c r="F165" s="258"/>
      <c r="G165" s="246" t="s">
        <v>83</v>
      </c>
      <c r="H165" s="247">
        <f>TRUNC(SUM(H164:H164),2)</f>
        <v>1760</v>
      </c>
      <c r="I165" s="248" t="s">
        <v>83</v>
      </c>
      <c r="J165" s="249">
        <f>TRUNC(SUM(J164:J164),2)</f>
        <v>1760</v>
      </c>
      <c r="K165" s="259"/>
    </row>
    <row r="166" spans="2:12" ht="14.5" hidden="1" customHeight="1" x14ac:dyDescent="0.3">
      <c r="B166" s="202"/>
      <c r="C166" s="202"/>
      <c r="D166" s="202"/>
      <c r="E166" s="202"/>
      <c r="F166" s="202"/>
      <c r="G166" s="203"/>
      <c r="H166" s="203"/>
      <c r="I166" s="203"/>
      <c r="J166" s="203"/>
      <c r="K166" s="204"/>
    </row>
    <row r="167" spans="2:12" ht="12.75" hidden="1" customHeight="1" x14ac:dyDescent="0.3">
      <c r="B167" s="636" t="s">
        <v>373</v>
      </c>
      <c r="C167" s="637"/>
      <c r="D167" s="637"/>
      <c r="E167" s="637"/>
      <c r="F167" s="637"/>
      <c r="G167" s="637"/>
      <c r="H167" s="637"/>
      <c r="I167" s="637"/>
      <c r="J167" s="638"/>
      <c r="K167" s="209"/>
    </row>
    <row r="168" spans="2:12" ht="14.25" hidden="1" customHeight="1" x14ac:dyDescent="0.3">
      <c r="B168" s="639"/>
      <c r="C168" s="640"/>
      <c r="D168" s="640"/>
      <c r="E168" s="640"/>
      <c r="F168" s="640"/>
      <c r="G168" s="640"/>
      <c r="H168" s="640"/>
      <c r="I168" s="640"/>
      <c r="J168" s="641"/>
      <c r="K168" s="209"/>
    </row>
    <row r="169" spans="2:12" hidden="1" x14ac:dyDescent="0.3">
      <c r="B169" s="642" t="s">
        <v>372</v>
      </c>
      <c r="C169" s="643"/>
      <c r="D169" s="260" t="s">
        <v>105</v>
      </c>
      <c r="E169" s="646" t="s">
        <v>369</v>
      </c>
      <c r="F169" s="646"/>
      <c r="G169" s="646"/>
      <c r="H169" s="646"/>
      <c r="I169" s="646"/>
      <c r="J169" s="647"/>
      <c r="K169" s="209"/>
    </row>
    <row r="170" spans="2:12" ht="12.75" hidden="1" customHeight="1" x14ac:dyDescent="0.3">
      <c r="B170" s="644"/>
      <c r="C170" s="645"/>
      <c r="D170" s="648" t="s">
        <v>88</v>
      </c>
      <c r="E170" s="650" t="s">
        <v>373</v>
      </c>
      <c r="F170" s="651"/>
      <c r="G170" s="651"/>
      <c r="H170" s="651"/>
      <c r="I170" s="651"/>
      <c r="J170" s="652"/>
      <c r="K170" s="209"/>
    </row>
    <row r="171" spans="2:12" hidden="1" x14ac:dyDescent="0.3">
      <c r="B171" s="644"/>
      <c r="C171" s="645"/>
      <c r="D171" s="649"/>
      <c r="E171" s="653"/>
      <c r="F171" s="654"/>
      <c r="G171" s="654"/>
      <c r="H171" s="654"/>
      <c r="I171" s="654"/>
      <c r="J171" s="655"/>
      <c r="K171" s="209"/>
    </row>
    <row r="172" spans="2:12" ht="12.75" hidden="1" customHeight="1" x14ac:dyDescent="0.3">
      <c r="B172" s="644"/>
      <c r="C172" s="645"/>
      <c r="D172" s="261" t="s">
        <v>102</v>
      </c>
      <c r="E172" s="252" t="s">
        <v>80</v>
      </c>
      <c r="F172" s="656" t="s">
        <v>106</v>
      </c>
      <c r="G172" s="657">
        <f>H177</f>
        <v>750</v>
      </c>
      <c r="H172" s="657"/>
      <c r="I172" s="658">
        <f>J177</f>
        <v>750</v>
      </c>
      <c r="J172" s="658"/>
      <c r="K172" s="209"/>
    </row>
    <row r="173" spans="2:12" ht="12.75" hidden="1" customHeight="1" x14ac:dyDescent="0.3">
      <c r="B173" s="644"/>
      <c r="C173" s="645"/>
      <c r="D173" s="251" t="s">
        <v>103</v>
      </c>
      <c r="E173" s="252">
        <v>1</v>
      </c>
      <c r="F173" s="656"/>
      <c r="G173" s="657"/>
      <c r="H173" s="657"/>
      <c r="I173" s="658"/>
      <c r="J173" s="658"/>
      <c r="K173" s="209"/>
    </row>
    <row r="174" spans="2:12" s="218" customFormat="1" ht="14.25" hidden="1" customHeight="1" x14ac:dyDescent="0.3">
      <c r="B174" s="213"/>
      <c r="C174" s="214"/>
      <c r="D174" s="215"/>
      <c r="E174" s="216"/>
      <c r="F174" s="253"/>
      <c r="G174" s="634" t="s">
        <v>89</v>
      </c>
      <c r="H174" s="634"/>
      <c r="I174" s="635" t="s">
        <v>90</v>
      </c>
      <c r="J174" s="635"/>
      <c r="K174" s="209"/>
      <c r="L174" s="67"/>
    </row>
    <row r="175" spans="2:12" s="229" customFormat="1" ht="21" hidden="1" x14ac:dyDescent="0.35">
      <c r="B175" s="219" t="s">
        <v>68</v>
      </c>
      <c r="C175" s="220" t="s">
        <v>69</v>
      </c>
      <c r="D175" s="221" t="s">
        <v>70</v>
      </c>
      <c r="E175" s="222" t="s">
        <v>67</v>
      </c>
      <c r="F175" s="254" t="s">
        <v>72</v>
      </c>
      <c r="G175" s="224" t="s">
        <v>71</v>
      </c>
      <c r="H175" s="225" t="s">
        <v>73</v>
      </c>
      <c r="I175" s="226" t="s">
        <v>71</v>
      </c>
      <c r="J175" s="227" t="s">
        <v>73</v>
      </c>
      <c r="K175" s="228"/>
      <c r="L175" s="168"/>
    </row>
    <row r="176" spans="2:12" ht="21" hidden="1" x14ac:dyDescent="0.3">
      <c r="B176" s="262" t="s">
        <v>107</v>
      </c>
      <c r="C176" s="231" t="s">
        <v>375</v>
      </c>
      <c r="D176" s="232" t="s">
        <v>374</v>
      </c>
      <c r="E176" s="233" t="s">
        <v>80</v>
      </c>
      <c r="F176" s="255">
        <v>1</v>
      </c>
      <c r="G176" s="235">
        <v>750</v>
      </c>
      <c r="H176" s="236">
        <f>TRUNC($F176*G176,2)</f>
        <v>750</v>
      </c>
      <c r="I176" s="237">
        <v>750</v>
      </c>
      <c r="J176" s="236">
        <f>TRUNC($F176*I176,2)</f>
        <v>750</v>
      </c>
      <c r="K176" s="209"/>
    </row>
    <row r="177" spans="2:12" hidden="1" x14ac:dyDescent="0.3">
      <c r="B177" s="243"/>
      <c r="C177" s="244"/>
      <c r="D177" s="244"/>
      <c r="E177" s="244"/>
      <c r="F177" s="258"/>
      <c r="G177" s="246" t="s">
        <v>83</v>
      </c>
      <c r="H177" s="247">
        <f>TRUNC(SUM(H176:H176),2)</f>
        <v>750</v>
      </c>
      <c r="I177" s="248" t="s">
        <v>83</v>
      </c>
      <c r="J177" s="249">
        <f>TRUNC(SUM(J176:J176),2)</f>
        <v>750</v>
      </c>
      <c r="K177" s="259"/>
    </row>
    <row r="178" spans="2:12" ht="14.5" hidden="1" customHeight="1" x14ac:dyDescent="0.3">
      <c r="B178" s="202"/>
      <c r="C178" s="202"/>
      <c r="D178" s="202"/>
      <c r="E178" s="202"/>
      <c r="F178" s="202"/>
      <c r="G178" s="203"/>
      <c r="H178" s="203"/>
      <c r="I178" s="203"/>
      <c r="J178" s="203"/>
      <c r="K178" s="204"/>
    </row>
    <row r="179" spans="2:12" ht="12.75" hidden="1" customHeight="1" x14ac:dyDescent="0.3">
      <c r="B179" s="636" t="s">
        <v>378</v>
      </c>
      <c r="C179" s="637"/>
      <c r="D179" s="637"/>
      <c r="E179" s="637"/>
      <c r="F179" s="637"/>
      <c r="G179" s="637"/>
      <c r="H179" s="637"/>
      <c r="I179" s="637"/>
      <c r="J179" s="638"/>
      <c r="K179" s="209"/>
    </row>
    <row r="180" spans="2:12" ht="14.25" hidden="1" customHeight="1" x14ac:dyDescent="0.3">
      <c r="B180" s="639"/>
      <c r="C180" s="640"/>
      <c r="D180" s="640"/>
      <c r="E180" s="640"/>
      <c r="F180" s="640"/>
      <c r="G180" s="640"/>
      <c r="H180" s="640"/>
      <c r="I180" s="640"/>
      <c r="J180" s="641"/>
      <c r="K180" s="209"/>
    </row>
    <row r="181" spans="2:12" hidden="1" x14ac:dyDescent="0.3">
      <c r="B181" s="642" t="s">
        <v>376</v>
      </c>
      <c r="C181" s="643"/>
      <c r="D181" s="260" t="s">
        <v>105</v>
      </c>
      <c r="E181" s="646" t="s">
        <v>379</v>
      </c>
      <c r="F181" s="646"/>
      <c r="G181" s="646"/>
      <c r="H181" s="646"/>
      <c r="I181" s="646"/>
      <c r="J181" s="647"/>
      <c r="K181" s="209"/>
    </row>
    <row r="182" spans="2:12" ht="12.75" hidden="1" customHeight="1" x14ac:dyDescent="0.3">
      <c r="B182" s="644"/>
      <c r="C182" s="645"/>
      <c r="D182" s="648" t="s">
        <v>88</v>
      </c>
      <c r="E182" s="650" t="s">
        <v>377</v>
      </c>
      <c r="F182" s="651"/>
      <c r="G182" s="651"/>
      <c r="H182" s="651"/>
      <c r="I182" s="651"/>
      <c r="J182" s="652"/>
      <c r="K182" s="209"/>
    </row>
    <row r="183" spans="2:12" ht="27" hidden="1" customHeight="1" x14ac:dyDescent="0.3">
      <c r="B183" s="644"/>
      <c r="C183" s="645"/>
      <c r="D183" s="649"/>
      <c r="E183" s="653"/>
      <c r="F183" s="654"/>
      <c r="G183" s="654"/>
      <c r="H183" s="654"/>
      <c r="I183" s="654"/>
      <c r="J183" s="655"/>
      <c r="K183" s="209"/>
    </row>
    <row r="184" spans="2:12" ht="12.75" hidden="1" customHeight="1" x14ac:dyDescent="0.3">
      <c r="B184" s="644"/>
      <c r="C184" s="645"/>
      <c r="D184" s="261" t="s">
        <v>102</v>
      </c>
      <c r="E184" s="252" t="s">
        <v>80</v>
      </c>
      <c r="F184" s="656" t="s">
        <v>106</v>
      </c>
      <c r="G184" s="657">
        <f>H190</f>
        <v>2033.18</v>
      </c>
      <c r="H184" s="657"/>
      <c r="I184" s="658">
        <f>J190</f>
        <v>2033.18</v>
      </c>
      <c r="J184" s="658"/>
      <c r="K184" s="209"/>
    </row>
    <row r="185" spans="2:12" ht="12.75" hidden="1" customHeight="1" x14ac:dyDescent="0.3">
      <c r="B185" s="644"/>
      <c r="C185" s="645"/>
      <c r="D185" s="251" t="s">
        <v>103</v>
      </c>
      <c r="E185" s="252">
        <v>1</v>
      </c>
      <c r="F185" s="656"/>
      <c r="G185" s="657"/>
      <c r="H185" s="657"/>
      <c r="I185" s="658"/>
      <c r="J185" s="658"/>
      <c r="K185" s="209"/>
    </row>
    <row r="186" spans="2:12" s="218" customFormat="1" ht="14.25" hidden="1" customHeight="1" x14ac:dyDescent="0.3">
      <c r="B186" s="213"/>
      <c r="C186" s="214"/>
      <c r="D186" s="215"/>
      <c r="E186" s="216"/>
      <c r="F186" s="253"/>
      <c r="G186" s="634" t="s">
        <v>89</v>
      </c>
      <c r="H186" s="634"/>
      <c r="I186" s="635" t="s">
        <v>90</v>
      </c>
      <c r="J186" s="635"/>
      <c r="K186" s="209"/>
      <c r="L186" s="67"/>
    </row>
    <row r="187" spans="2:12" s="229" customFormat="1" ht="21" hidden="1" x14ac:dyDescent="0.35">
      <c r="B187" s="219" t="s">
        <v>68</v>
      </c>
      <c r="C187" s="220" t="s">
        <v>69</v>
      </c>
      <c r="D187" s="221" t="s">
        <v>70</v>
      </c>
      <c r="E187" s="222" t="s">
        <v>67</v>
      </c>
      <c r="F187" s="254" t="s">
        <v>72</v>
      </c>
      <c r="G187" s="224" t="s">
        <v>71</v>
      </c>
      <c r="H187" s="225" t="s">
        <v>73</v>
      </c>
      <c r="I187" s="226" t="s">
        <v>71</v>
      </c>
      <c r="J187" s="227" t="s">
        <v>73</v>
      </c>
      <c r="K187" s="228"/>
      <c r="L187" s="168"/>
    </row>
    <row r="188" spans="2:12" ht="21" hidden="1" x14ac:dyDescent="0.3">
      <c r="B188" s="262" t="s">
        <v>107</v>
      </c>
      <c r="C188" s="231" t="s">
        <v>381</v>
      </c>
      <c r="D188" s="232" t="s">
        <v>380</v>
      </c>
      <c r="E188" s="233" t="s">
        <v>80</v>
      </c>
      <c r="F188" s="255">
        <v>1</v>
      </c>
      <c r="G188" s="235">
        <v>1800</v>
      </c>
      <c r="H188" s="236">
        <f>TRUNC($F188*G188,2)</f>
        <v>1800</v>
      </c>
      <c r="I188" s="237">
        <v>1800</v>
      </c>
      <c r="J188" s="236">
        <f>TRUNC($F188*I188,2)</f>
        <v>1800</v>
      </c>
      <c r="K188" s="209"/>
    </row>
    <row r="189" spans="2:12" ht="31.5" hidden="1" x14ac:dyDescent="0.3">
      <c r="B189" s="230" t="s">
        <v>91</v>
      </c>
      <c r="C189" s="231" t="s">
        <v>263</v>
      </c>
      <c r="D189" s="232" t="s">
        <v>264</v>
      </c>
      <c r="E189" s="233" t="s">
        <v>74</v>
      </c>
      <c r="F189" s="255">
        <v>0.48</v>
      </c>
      <c r="G189" s="235" t="s">
        <v>281</v>
      </c>
      <c r="H189" s="236">
        <f>TRUNC($F189*G189,2)</f>
        <v>233.18</v>
      </c>
      <c r="I189" s="237" t="s">
        <v>281</v>
      </c>
      <c r="J189" s="236">
        <f>TRUNC($F189*I189,2)</f>
        <v>233.18</v>
      </c>
      <c r="K189" s="209"/>
    </row>
    <row r="190" spans="2:12" hidden="1" x14ac:dyDescent="0.3">
      <c r="B190" s="243"/>
      <c r="C190" s="244"/>
      <c r="D190" s="244"/>
      <c r="E190" s="244"/>
      <c r="F190" s="258"/>
      <c r="G190" s="246" t="s">
        <v>83</v>
      </c>
      <c r="H190" s="247">
        <f>TRUNC(SUM(H188:H189),2)</f>
        <v>2033.18</v>
      </c>
      <c r="I190" s="248" t="s">
        <v>83</v>
      </c>
      <c r="J190" s="249">
        <f>TRUNC(SUM(J188:J189),2)</f>
        <v>2033.18</v>
      </c>
      <c r="K190" s="259"/>
    </row>
    <row r="191" spans="2:12" ht="14.5" hidden="1" customHeight="1" x14ac:dyDescent="0.3">
      <c r="B191" s="202"/>
      <c r="C191" s="202"/>
      <c r="D191" s="202"/>
      <c r="E191" s="202"/>
      <c r="F191" s="202"/>
      <c r="G191" s="203"/>
      <c r="H191" s="203"/>
      <c r="I191" s="203"/>
      <c r="J191" s="203"/>
      <c r="K191" s="204"/>
    </row>
    <row r="192" spans="2:12" ht="12.75" hidden="1" customHeight="1" x14ac:dyDescent="0.3">
      <c r="B192" s="636" t="s">
        <v>387</v>
      </c>
      <c r="C192" s="637"/>
      <c r="D192" s="637"/>
      <c r="E192" s="637"/>
      <c r="F192" s="637"/>
      <c r="G192" s="637"/>
      <c r="H192" s="637"/>
      <c r="I192" s="637"/>
      <c r="J192" s="638"/>
      <c r="K192" s="209"/>
    </row>
    <row r="193" spans="2:12" ht="14.25" hidden="1" customHeight="1" x14ac:dyDescent="0.3">
      <c r="B193" s="639"/>
      <c r="C193" s="640"/>
      <c r="D193" s="640"/>
      <c r="E193" s="640"/>
      <c r="F193" s="640"/>
      <c r="G193" s="640"/>
      <c r="H193" s="640"/>
      <c r="I193" s="640"/>
      <c r="J193" s="641"/>
      <c r="K193" s="209"/>
    </row>
    <row r="194" spans="2:12" hidden="1" x14ac:dyDescent="0.3">
      <c r="B194" s="642" t="s">
        <v>382</v>
      </c>
      <c r="C194" s="643"/>
      <c r="D194" s="260" t="s">
        <v>105</v>
      </c>
      <c r="E194" s="646" t="s">
        <v>386</v>
      </c>
      <c r="F194" s="646"/>
      <c r="G194" s="646"/>
      <c r="H194" s="646"/>
      <c r="I194" s="646"/>
      <c r="J194" s="647"/>
      <c r="K194" s="209"/>
    </row>
    <row r="195" spans="2:12" ht="12.75" hidden="1" customHeight="1" x14ac:dyDescent="0.3">
      <c r="B195" s="644"/>
      <c r="C195" s="645"/>
      <c r="D195" s="648" t="s">
        <v>88</v>
      </c>
      <c r="E195" s="650" t="s">
        <v>385</v>
      </c>
      <c r="F195" s="651"/>
      <c r="G195" s="651"/>
      <c r="H195" s="651"/>
      <c r="I195" s="651"/>
      <c r="J195" s="652"/>
      <c r="K195" s="209"/>
    </row>
    <row r="196" spans="2:12" ht="27" hidden="1" customHeight="1" x14ac:dyDescent="0.3">
      <c r="B196" s="644"/>
      <c r="C196" s="645"/>
      <c r="D196" s="649"/>
      <c r="E196" s="653"/>
      <c r="F196" s="654"/>
      <c r="G196" s="654"/>
      <c r="H196" s="654"/>
      <c r="I196" s="654"/>
      <c r="J196" s="655"/>
      <c r="K196" s="209"/>
    </row>
    <row r="197" spans="2:12" ht="12.75" hidden="1" customHeight="1" x14ac:dyDescent="0.3">
      <c r="B197" s="644"/>
      <c r="C197" s="645"/>
      <c r="D197" s="261" t="s">
        <v>102</v>
      </c>
      <c r="E197" s="252" t="s">
        <v>80</v>
      </c>
      <c r="F197" s="656" t="s">
        <v>106</v>
      </c>
      <c r="G197" s="657">
        <f>H202</f>
        <v>4232.04</v>
      </c>
      <c r="H197" s="657"/>
      <c r="I197" s="658">
        <f>J202</f>
        <v>4232.04</v>
      </c>
      <c r="J197" s="658"/>
      <c r="K197" s="209"/>
    </row>
    <row r="198" spans="2:12" ht="12.75" hidden="1" customHeight="1" x14ac:dyDescent="0.3">
      <c r="B198" s="644"/>
      <c r="C198" s="645"/>
      <c r="D198" s="251" t="s">
        <v>103</v>
      </c>
      <c r="E198" s="252">
        <v>1</v>
      </c>
      <c r="F198" s="656"/>
      <c r="G198" s="657"/>
      <c r="H198" s="657"/>
      <c r="I198" s="658"/>
      <c r="J198" s="658"/>
      <c r="K198" s="209"/>
    </row>
    <row r="199" spans="2:12" s="218" customFormat="1" ht="14.25" hidden="1" customHeight="1" x14ac:dyDescent="0.3">
      <c r="B199" s="213"/>
      <c r="C199" s="214"/>
      <c r="D199" s="215"/>
      <c r="E199" s="216"/>
      <c r="F199" s="253"/>
      <c r="G199" s="634" t="s">
        <v>89</v>
      </c>
      <c r="H199" s="634"/>
      <c r="I199" s="635" t="s">
        <v>90</v>
      </c>
      <c r="J199" s="635"/>
      <c r="K199" s="209"/>
      <c r="L199" s="67"/>
    </row>
    <row r="200" spans="2:12" s="229" customFormat="1" ht="21" hidden="1" x14ac:dyDescent="0.35">
      <c r="B200" s="219" t="s">
        <v>68</v>
      </c>
      <c r="C200" s="220" t="s">
        <v>69</v>
      </c>
      <c r="D200" s="221" t="s">
        <v>70</v>
      </c>
      <c r="E200" s="222" t="s">
        <v>67</v>
      </c>
      <c r="F200" s="254" t="s">
        <v>72</v>
      </c>
      <c r="G200" s="224" t="s">
        <v>71</v>
      </c>
      <c r="H200" s="225" t="s">
        <v>73</v>
      </c>
      <c r="I200" s="226" t="s">
        <v>71</v>
      </c>
      <c r="J200" s="227" t="s">
        <v>73</v>
      </c>
      <c r="K200" s="228"/>
      <c r="L200" s="168"/>
    </row>
    <row r="201" spans="2:12" ht="21" hidden="1" x14ac:dyDescent="0.3">
      <c r="B201" s="230" t="s">
        <v>350</v>
      </c>
      <c r="C201" s="231" t="s">
        <v>384</v>
      </c>
      <c r="D201" s="232" t="s">
        <v>383</v>
      </c>
      <c r="E201" s="233" t="s">
        <v>80</v>
      </c>
      <c r="F201" s="255">
        <v>1</v>
      </c>
      <c r="G201" s="235">
        <v>4232.04</v>
      </c>
      <c r="H201" s="236">
        <f>TRUNC($F201*G201,2)</f>
        <v>4232.04</v>
      </c>
      <c r="I201" s="237">
        <v>4232.04</v>
      </c>
      <c r="J201" s="236">
        <f>TRUNC($F201*I201,2)</f>
        <v>4232.04</v>
      </c>
      <c r="K201" s="209"/>
    </row>
    <row r="202" spans="2:12" hidden="1" x14ac:dyDescent="0.3">
      <c r="B202" s="243"/>
      <c r="C202" s="244"/>
      <c r="D202" s="244"/>
      <c r="E202" s="244"/>
      <c r="F202" s="258"/>
      <c r="G202" s="246" t="s">
        <v>83</v>
      </c>
      <c r="H202" s="247">
        <f>TRUNC(SUM(H201:H201),2)</f>
        <v>4232.04</v>
      </c>
      <c r="I202" s="248" t="s">
        <v>83</v>
      </c>
      <c r="J202" s="249">
        <f>TRUNC(SUM(J201:J201),2)</f>
        <v>4232.04</v>
      </c>
      <c r="K202" s="259"/>
    </row>
    <row r="203" spans="2:12" hidden="1" x14ac:dyDescent="0.3"/>
    <row r="204" spans="2:12" s="47" customFormat="1" ht="12.75" customHeight="1" x14ac:dyDescent="0.3">
      <c r="B204" s="567" t="s">
        <v>1349</v>
      </c>
      <c r="C204" s="568"/>
      <c r="D204" s="568"/>
      <c r="E204" s="568"/>
      <c r="F204" s="568"/>
      <c r="G204" s="568"/>
      <c r="H204" s="568"/>
      <c r="I204" s="568"/>
      <c r="J204" s="569"/>
      <c r="K204" s="175"/>
      <c r="L204" s="46"/>
    </row>
    <row r="205" spans="2:12" s="47" customFormat="1" ht="20.25" customHeight="1" x14ac:dyDescent="0.3">
      <c r="B205" s="570"/>
      <c r="C205" s="571"/>
      <c r="D205" s="571"/>
      <c r="E205" s="571"/>
      <c r="F205" s="571"/>
      <c r="G205" s="571"/>
      <c r="H205" s="571"/>
      <c r="I205" s="571"/>
      <c r="J205" s="572"/>
      <c r="K205" s="175"/>
      <c r="L205" s="46" t="s">
        <v>437</v>
      </c>
    </row>
    <row r="206" spans="2:12" s="47" customFormat="1" x14ac:dyDescent="0.3">
      <c r="B206" s="573" t="s">
        <v>1308</v>
      </c>
      <c r="C206" s="574"/>
      <c r="D206" s="176" t="s">
        <v>105</v>
      </c>
      <c r="E206" s="577" t="s">
        <v>1350</v>
      </c>
      <c r="F206" s="577"/>
      <c r="G206" s="577"/>
      <c r="H206" s="577"/>
      <c r="I206" s="577"/>
      <c r="J206" s="578"/>
      <c r="K206" s="175"/>
      <c r="L206" s="46"/>
    </row>
    <row r="207" spans="2:12" s="47" customFormat="1" ht="17.25" customHeight="1" x14ac:dyDescent="0.3">
      <c r="B207" s="575"/>
      <c r="C207" s="576"/>
      <c r="D207" s="579" t="s">
        <v>88</v>
      </c>
      <c r="E207" s="580" t="s">
        <v>1351</v>
      </c>
      <c r="F207" s="580"/>
      <c r="G207" s="580"/>
      <c r="H207" s="580"/>
      <c r="I207" s="580"/>
      <c r="J207" s="581"/>
      <c r="K207" s="175"/>
      <c r="L207" s="46"/>
    </row>
    <row r="208" spans="2:12" s="47" customFormat="1" ht="26.25" customHeight="1" x14ac:dyDescent="0.3">
      <c r="B208" s="575"/>
      <c r="C208" s="576"/>
      <c r="D208" s="579"/>
      <c r="E208" s="580"/>
      <c r="F208" s="580"/>
      <c r="G208" s="582"/>
      <c r="H208" s="582"/>
      <c r="I208" s="582"/>
      <c r="J208" s="583"/>
      <c r="K208" s="175"/>
      <c r="L208" s="46"/>
    </row>
    <row r="209" spans="2:12" s="47" customFormat="1" ht="12.75" customHeight="1" x14ac:dyDescent="0.3">
      <c r="B209" s="575"/>
      <c r="C209" s="576"/>
      <c r="D209" s="177" t="s">
        <v>102</v>
      </c>
      <c r="E209" s="456" t="s">
        <v>80</v>
      </c>
      <c r="F209" s="584" t="s">
        <v>106</v>
      </c>
      <c r="G209" s="585">
        <f>H215</f>
        <v>1247.1199999999999</v>
      </c>
      <c r="H209" s="585"/>
      <c r="I209" s="586">
        <f>J215</f>
        <v>1232.57</v>
      </c>
      <c r="J209" s="586"/>
      <c r="K209" s="175"/>
      <c r="L209" s="46"/>
    </row>
    <row r="210" spans="2:12" s="47" customFormat="1" ht="12.75" customHeight="1" x14ac:dyDescent="0.3">
      <c r="B210" s="575"/>
      <c r="C210" s="576"/>
      <c r="D210" s="177" t="s">
        <v>103</v>
      </c>
      <c r="E210" s="178">
        <v>1</v>
      </c>
      <c r="F210" s="584"/>
      <c r="G210" s="585"/>
      <c r="H210" s="585"/>
      <c r="I210" s="586"/>
      <c r="J210" s="586"/>
      <c r="K210" s="175"/>
      <c r="L210" s="46"/>
    </row>
    <row r="211" spans="2:12" s="55" customFormat="1" ht="12.75" customHeight="1" x14ac:dyDescent="0.3">
      <c r="B211" s="179"/>
      <c r="C211" s="180"/>
      <c r="D211" s="181"/>
      <c r="E211" s="182"/>
      <c r="F211" s="183"/>
      <c r="G211" s="587" t="s">
        <v>90</v>
      </c>
      <c r="H211" s="587"/>
      <c r="I211" s="588" t="s">
        <v>89</v>
      </c>
      <c r="J211" s="588"/>
      <c r="K211" s="175"/>
      <c r="L211" s="46"/>
    </row>
    <row r="212" spans="2:12" s="57" customFormat="1" ht="21" x14ac:dyDescent="0.35">
      <c r="B212" s="184" t="s">
        <v>68</v>
      </c>
      <c r="C212" s="185" t="s">
        <v>69</v>
      </c>
      <c r="D212" s="186" t="s">
        <v>70</v>
      </c>
      <c r="E212" s="187" t="s">
        <v>67</v>
      </c>
      <c r="F212" s="188" t="s">
        <v>72</v>
      </c>
      <c r="G212" s="189" t="s">
        <v>71</v>
      </c>
      <c r="H212" s="190" t="s">
        <v>73</v>
      </c>
      <c r="I212" s="191" t="s">
        <v>71</v>
      </c>
      <c r="J212" s="190" t="s">
        <v>73</v>
      </c>
      <c r="K212" s="192"/>
      <c r="L212" s="56"/>
    </row>
    <row r="213" spans="2:12" s="47" customFormat="1" ht="42" x14ac:dyDescent="0.3">
      <c r="B213" s="65" t="s">
        <v>92</v>
      </c>
      <c r="C213" s="455" t="s">
        <v>1437</v>
      </c>
      <c r="D213" s="194" t="s">
        <v>1352</v>
      </c>
      <c r="E213" s="195" t="s">
        <v>80</v>
      </c>
      <c r="F213" s="196">
        <v>1</v>
      </c>
      <c r="G213" s="62">
        <v>624.1</v>
      </c>
      <c r="H213" s="63">
        <f t="shared" ref="H213" si="8">TRUNC($F213*G213,2)</f>
        <v>624.1</v>
      </c>
      <c r="I213" s="64">
        <v>609.54999999999995</v>
      </c>
      <c r="J213" s="63">
        <f t="shared" ref="J213" si="9">TRUNC($F213*I213,2)</f>
        <v>609.54999999999995</v>
      </c>
      <c r="K213" s="175"/>
      <c r="L213" s="46"/>
    </row>
    <row r="214" spans="2:12" s="47" customFormat="1" ht="21" x14ac:dyDescent="0.3">
      <c r="B214" s="65" t="s">
        <v>1345</v>
      </c>
      <c r="C214" s="455" t="s">
        <v>1438</v>
      </c>
      <c r="D214" s="194" t="s">
        <v>1353</v>
      </c>
      <c r="E214" s="195" t="s">
        <v>80</v>
      </c>
      <c r="F214" s="196">
        <v>1</v>
      </c>
      <c r="G214" s="62">
        <v>623.02</v>
      </c>
      <c r="H214" s="63">
        <f t="shared" ref="H214" si="10">TRUNC($F214*G214,2)</f>
        <v>623.02</v>
      </c>
      <c r="I214" s="64">
        <v>623.02</v>
      </c>
      <c r="J214" s="63">
        <f t="shared" ref="J214" si="11">TRUNC($F214*I214,2)</f>
        <v>623.02</v>
      </c>
      <c r="K214" s="175"/>
      <c r="L214" s="46"/>
    </row>
    <row r="215" spans="2:12" s="47" customFormat="1" x14ac:dyDescent="0.3">
      <c r="B215" s="197"/>
      <c r="C215" s="198"/>
      <c r="D215" s="198"/>
      <c r="E215" s="198"/>
      <c r="F215" s="199"/>
      <c r="G215" s="321" t="s">
        <v>83</v>
      </c>
      <c r="H215" s="200">
        <f>TRUNC(SUM(H213:H214),2)</f>
        <v>1247.1199999999999</v>
      </c>
      <c r="I215" s="54" t="s">
        <v>83</v>
      </c>
      <c r="J215" s="58">
        <f>TRUNC(SUM(J213:J214),2)</f>
        <v>1232.57</v>
      </c>
      <c r="K215" s="201"/>
      <c r="L215" s="46"/>
    </row>
    <row r="216" spans="2:12" ht="14.5" customHeight="1" x14ac:dyDescent="0.3">
      <c r="B216" s="202"/>
      <c r="C216" s="202"/>
      <c r="D216" s="202"/>
      <c r="E216" s="202"/>
      <c r="F216" s="202"/>
      <c r="G216" s="203"/>
      <c r="H216" s="203"/>
      <c r="I216" s="203"/>
      <c r="J216" s="203"/>
      <c r="K216" s="204"/>
    </row>
    <row r="217" spans="2:12" s="47" customFormat="1" ht="12.75" customHeight="1" x14ac:dyDescent="0.3">
      <c r="B217" s="567" t="s">
        <v>1551</v>
      </c>
      <c r="C217" s="568"/>
      <c r="D217" s="568"/>
      <c r="E217" s="568"/>
      <c r="F217" s="568"/>
      <c r="G217" s="568"/>
      <c r="H217" s="568"/>
      <c r="I217" s="568"/>
      <c r="J217" s="569"/>
      <c r="K217" s="175"/>
      <c r="L217" s="46"/>
    </row>
    <row r="218" spans="2:12" s="47" customFormat="1" ht="17.25" customHeight="1" x14ac:dyDescent="0.3">
      <c r="B218" s="570"/>
      <c r="C218" s="571"/>
      <c r="D218" s="571"/>
      <c r="E218" s="571"/>
      <c r="F218" s="571"/>
      <c r="G218" s="571"/>
      <c r="H218" s="571"/>
      <c r="I218" s="571"/>
      <c r="J218" s="572"/>
      <c r="K218" s="175"/>
      <c r="L218" s="46" t="s">
        <v>437</v>
      </c>
    </row>
    <row r="219" spans="2:12" s="47" customFormat="1" x14ac:dyDescent="0.3">
      <c r="B219" s="573" t="s">
        <v>1309</v>
      </c>
      <c r="C219" s="574"/>
      <c r="D219" s="176" t="s">
        <v>105</v>
      </c>
      <c r="E219" s="577"/>
      <c r="F219" s="577"/>
      <c r="G219" s="577"/>
      <c r="H219" s="577"/>
      <c r="I219" s="577"/>
      <c r="J219" s="578"/>
      <c r="K219" s="175"/>
      <c r="L219" s="46"/>
    </row>
    <row r="220" spans="2:12" s="47" customFormat="1" ht="17.25" customHeight="1" x14ac:dyDescent="0.3">
      <c r="B220" s="575"/>
      <c r="C220" s="576"/>
      <c r="D220" s="579" t="s">
        <v>88</v>
      </c>
      <c r="E220" s="580" t="s">
        <v>1551</v>
      </c>
      <c r="F220" s="580"/>
      <c r="G220" s="580"/>
      <c r="H220" s="580"/>
      <c r="I220" s="580"/>
      <c r="J220" s="581"/>
      <c r="K220" s="175"/>
      <c r="L220" s="46"/>
    </row>
    <row r="221" spans="2:12" s="47" customFormat="1" ht="26.25" customHeight="1" x14ac:dyDescent="0.3">
      <c r="B221" s="575"/>
      <c r="C221" s="576"/>
      <c r="D221" s="579"/>
      <c r="E221" s="580"/>
      <c r="F221" s="580"/>
      <c r="G221" s="582"/>
      <c r="H221" s="582"/>
      <c r="I221" s="582"/>
      <c r="J221" s="583"/>
      <c r="K221" s="175"/>
      <c r="L221" s="46"/>
    </row>
    <row r="222" spans="2:12" s="47" customFormat="1" ht="12.75" customHeight="1" x14ac:dyDescent="0.3">
      <c r="B222" s="575"/>
      <c r="C222" s="576"/>
      <c r="D222" s="177" t="s">
        <v>102</v>
      </c>
      <c r="E222" s="178" t="s">
        <v>82</v>
      </c>
      <c r="F222" s="584" t="s">
        <v>106</v>
      </c>
      <c r="G222" s="585">
        <f>H227</f>
        <v>980</v>
      </c>
      <c r="H222" s="585"/>
      <c r="I222" s="586">
        <f>J227</f>
        <v>980</v>
      </c>
      <c r="J222" s="586"/>
      <c r="K222" s="175"/>
      <c r="L222" s="46"/>
    </row>
    <row r="223" spans="2:12" s="47" customFormat="1" ht="12.75" customHeight="1" x14ac:dyDescent="0.3">
      <c r="B223" s="575"/>
      <c r="C223" s="576"/>
      <c r="D223" s="177" t="s">
        <v>103</v>
      </c>
      <c r="E223" s="178">
        <v>1</v>
      </c>
      <c r="F223" s="584"/>
      <c r="G223" s="585"/>
      <c r="H223" s="585"/>
      <c r="I223" s="586"/>
      <c r="J223" s="586"/>
      <c r="K223" s="175"/>
      <c r="L223" s="46"/>
    </row>
    <row r="224" spans="2:12" s="55" customFormat="1" ht="12.75" customHeight="1" x14ac:dyDescent="0.3">
      <c r="B224" s="179"/>
      <c r="C224" s="180"/>
      <c r="D224" s="181"/>
      <c r="E224" s="182"/>
      <c r="F224" s="183"/>
      <c r="G224" s="587" t="s">
        <v>90</v>
      </c>
      <c r="H224" s="587"/>
      <c r="I224" s="588" t="s">
        <v>89</v>
      </c>
      <c r="J224" s="588"/>
      <c r="K224" s="175"/>
      <c r="L224" s="46"/>
    </row>
    <row r="225" spans="2:12" s="57" customFormat="1" ht="21" x14ac:dyDescent="0.35">
      <c r="B225" s="184" t="s">
        <v>68</v>
      </c>
      <c r="C225" s="185" t="s">
        <v>69</v>
      </c>
      <c r="D225" s="186" t="s">
        <v>70</v>
      </c>
      <c r="E225" s="187" t="s">
        <v>67</v>
      </c>
      <c r="F225" s="188" t="s">
        <v>72</v>
      </c>
      <c r="G225" s="189" t="s">
        <v>71</v>
      </c>
      <c r="H225" s="190" t="s">
        <v>73</v>
      </c>
      <c r="I225" s="191" t="s">
        <v>71</v>
      </c>
      <c r="J225" s="190" t="s">
        <v>73</v>
      </c>
      <c r="K225" s="192"/>
      <c r="L225" s="56"/>
    </row>
    <row r="226" spans="2:12" s="47" customFormat="1" ht="21" x14ac:dyDescent="0.3">
      <c r="B226" s="65" t="s">
        <v>711</v>
      </c>
      <c r="C226" s="193" t="s">
        <v>1495</v>
      </c>
      <c r="D226" s="194" t="s">
        <v>1496</v>
      </c>
      <c r="E226" s="195" t="s">
        <v>82</v>
      </c>
      <c r="F226" s="196">
        <v>1</v>
      </c>
      <c r="G226" s="62">
        <v>980</v>
      </c>
      <c r="H226" s="63">
        <f t="shared" ref="H226" si="12">TRUNC($F226*G226,2)</f>
        <v>980</v>
      </c>
      <c r="I226" s="64">
        <v>980</v>
      </c>
      <c r="J226" s="63">
        <f t="shared" ref="J226" si="13">TRUNC($F226*I226,2)</f>
        <v>980</v>
      </c>
      <c r="K226" s="175"/>
      <c r="L226" s="46"/>
    </row>
    <row r="227" spans="2:12" s="47" customFormat="1" x14ac:dyDescent="0.3">
      <c r="B227" s="197"/>
      <c r="C227" s="198"/>
      <c r="D227" s="198"/>
      <c r="E227" s="198"/>
      <c r="F227" s="199"/>
      <c r="G227" s="321" t="s">
        <v>83</v>
      </c>
      <c r="H227" s="200">
        <f>TRUNC(SUM(H226:H226),2)</f>
        <v>980</v>
      </c>
      <c r="I227" s="54" t="s">
        <v>83</v>
      </c>
      <c r="J227" s="58">
        <f>TRUNC(SUM(J226:J226),2)</f>
        <v>980</v>
      </c>
      <c r="K227" s="201"/>
      <c r="L227" s="46"/>
    </row>
    <row r="228" spans="2:12" ht="14.5" customHeight="1" x14ac:dyDescent="0.3">
      <c r="B228" s="202"/>
      <c r="C228" s="202"/>
      <c r="D228" s="202"/>
      <c r="E228" s="202"/>
      <c r="F228" s="202"/>
      <c r="G228" s="203"/>
      <c r="H228" s="203"/>
      <c r="I228" s="203"/>
      <c r="J228" s="203"/>
      <c r="K228" s="204"/>
    </row>
    <row r="229" spans="2:12" s="47" customFormat="1" ht="12.75" customHeight="1" x14ac:dyDescent="0.3">
      <c r="B229" s="589" t="s">
        <v>1364</v>
      </c>
      <c r="C229" s="590"/>
      <c r="D229" s="590"/>
      <c r="E229" s="590"/>
      <c r="F229" s="590"/>
      <c r="G229" s="590"/>
      <c r="H229" s="590"/>
      <c r="I229" s="590"/>
      <c r="J229" s="591"/>
      <c r="K229" s="175"/>
      <c r="L229" s="46"/>
    </row>
    <row r="230" spans="2:12" s="47" customFormat="1" ht="19.5" customHeight="1" x14ac:dyDescent="0.3">
      <c r="B230" s="592"/>
      <c r="C230" s="593"/>
      <c r="D230" s="593"/>
      <c r="E230" s="593"/>
      <c r="F230" s="593"/>
      <c r="G230" s="593"/>
      <c r="H230" s="593"/>
      <c r="I230" s="593"/>
      <c r="J230" s="594"/>
      <c r="K230" s="175"/>
      <c r="L230" s="46"/>
    </row>
    <row r="231" spans="2:12" s="47" customFormat="1" x14ac:dyDescent="0.3">
      <c r="B231" s="618" t="s">
        <v>1310</v>
      </c>
      <c r="C231" s="619"/>
      <c r="D231" s="176" t="s">
        <v>105</v>
      </c>
      <c r="E231" s="597" t="s">
        <v>1359</v>
      </c>
      <c r="F231" s="598"/>
      <c r="G231" s="598"/>
      <c r="H231" s="598"/>
      <c r="I231" s="598"/>
      <c r="J231" s="599"/>
      <c r="K231" s="175"/>
      <c r="L231" s="46"/>
    </row>
    <row r="232" spans="2:12" s="47" customFormat="1" ht="17.25" customHeight="1" x14ac:dyDescent="0.3">
      <c r="B232" s="620"/>
      <c r="C232" s="621"/>
      <c r="D232" s="624" t="s">
        <v>88</v>
      </c>
      <c r="E232" s="602" t="s">
        <v>1364</v>
      </c>
      <c r="F232" s="603"/>
      <c r="G232" s="603"/>
      <c r="H232" s="603"/>
      <c r="I232" s="603"/>
      <c r="J232" s="604"/>
      <c r="K232" s="175"/>
      <c r="L232" s="46"/>
    </row>
    <row r="233" spans="2:12" s="47" customFormat="1" ht="26.25" customHeight="1" x14ac:dyDescent="0.3">
      <c r="B233" s="620"/>
      <c r="C233" s="621"/>
      <c r="D233" s="625"/>
      <c r="E233" s="605"/>
      <c r="F233" s="606"/>
      <c r="G233" s="606"/>
      <c r="H233" s="606"/>
      <c r="I233" s="606"/>
      <c r="J233" s="607"/>
      <c r="K233" s="175"/>
      <c r="L233" s="46"/>
    </row>
    <row r="234" spans="2:12" s="47" customFormat="1" ht="12.75" customHeight="1" x14ac:dyDescent="0.3">
      <c r="B234" s="620"/>
      <c r="C234" s="621"/>
      <c r="D234" s="177" t="s">
        <v>102</v>
      </c>
      <c r="E234" s="178" t="s">
        <v>81</v>
      </c>
      <c r="F234" s="608" t="s">
        <v>106</v>
      </c>
      <c r="G234" s="626">
        <f>H241</f>
        <v>57.25</v>
      </c>
      <c r="H234" s="627"/>
      <c r="I234" s="630">
        <f>J241</f>
        <v>55.79</v>
      </c>
      <c r="J234" s="631"/>
      <c r="K234" s="175"/>
      <c r="L234" s="46"/>
    </row>
    <row r="235" spans="2:12" s="47" customFormat="1" ht="12.75" customHeight="1" x14ac:dyDescent="0.3">
      <c r="B235" s="622"/>
      <c r="C235" s="623"/>
      <c r="D235" s="177" t="s">
        <v>103</v>
      </c>
      <c r="E235" s="178">
        <v>1</v>
      </c>
      <c r="F235" s="609"/>
      <c r="G235" s="628"/>
      <c r="H235" s="629"/>
      <c r="I235" s="632"/>
      <c r="J235" s="633"/>
      <c r="K235" s="175"/>
      <c r="L235" s="46"/>
    </row>
    <row r="236" spans="2:12" s="55" customFormat="1" ht="12.75" customHeight="1" x14ac:dyDescent="0.3">
      <c r="B236" s="179"/>
      <c r="C236" s="180"/>
      <c r="D236" s="181"/>
      <c r="E236" s="182"/>
      <c r="F236" s="183"/>
      <c r="G236" s="614" t="s">
        <v>90</v>
      </c>
      <c r="H236" s="615"/>
      <c r="I236" s="616" t="s">
        <v>89</v>
      </c>
      <c r="J236" s="617"/>
      <c r="K236" s="175"/>
      <c r="L236" s="46"/>
    </row>
    <row r="237" spans="2:12" s="57" customFormat="1" ht="21" x14ac:dyDescent="0.35">
      <c r="B237" s="184" t="s">
        <v>68</v>
      </c>
      <c r="C237" s="185" t="s">
        <v>69</v>
      </c>
      <c r="D237" s="186" t="s">
        <v>70</v>
      </c>
      <c r="E237" s="187" t="s">
        <v>67</v>
      </c>
      <c r="F237" s="188" t="s">
        <v>72</v>
      </c>
      <c r="G237" s="189" t="s">
        <v>71</v>
      </c>
      <c r="H237" s="190" t="s">
        <v>73</v>
      </c>
      <c r="I237" s="191" t="s">
        <v>71</v>
      </c>
      <c r="J237" s="190" t="s">
        <v>73</v>
      </c>
      <c r="K237" s="192"/>
      <c r="L237" s="56"/>
    </row>
    <row r="238" spans="2:12" s="47" customFormat="1" ht="21" x14ac:dyDescent="0.3">
      <c r="B238" s="65" t="s">
        <v>92</v>
      </c>
      <c r="C238" s="193" t="s">
        <v>612</v>
      </c>
      <c r="D238" s="194" t="s">
        <v>1355</v>
      </c>
      <c r="E238" s="195" t="s">
        <v>75</v>
      </c>
      <c r="F238" s="196">
        <v>0.3</v>
      </c>
      <c r="G238" s="62">
        <v>31.48</v>
      </c>
      <c r="H238" s="63">
        <f t="shared" ref="H238:H240" si="14">TRUNC($F238*G238,2)</f>
        <v>9.44</v>
      </c>
      <c r="I238" s="64">
        <v>28.77</v>
      </c>
      <c r="J238" s="63">
        <f t="shared" ref="J238:J240" si="15">TRUNC($F238*I238,2)</f>
        <v>8.6300000000000008</v>
      </c>
      <c r="K238" s="175"/>
      <c r="L238" s="46"/>
    </row>
    <row r="239" spans="2:12" s="47" customFormat="1" ht="21" x14ac:dyDescent="0.3">
      <c r="B239" s="65" t="s">
        <v>92</v>
      </c>
      <c r="C239" s="193" t="s">
        <v>477</v>
      </c>
      <c r="D239" s="194" t="s">
        <v>104</v>
      </c>
      <c r="E239" s="195" t="s">
        <v>75</v>
      </c>
      <c r="F239" s="196">
        <v>0.3</v>
      </c>
      <c r="G239" s="62">
        <v>26.53</v>
      </c>
      <c r="H239" s="63">
        <f t="shared" si="14"/>
        <v>7.95</v>
      </c>
      <c r="I239" s="64">
        <v>24.36</v>
      </c>
      <c r="J239" s="63">
        <f t="shared" si="15"/>
        <v>7.3</v>
      </c>
      <c r="K239" s="175"/>
      <c r="L239" s="46"/>
    </row>
    <row r="240" spans="2:12" s="47" customFormat="1" x14ac:dyDescent="0.3">
      <c r="B240" s="65" t="s">
        <v>209</v>
      </c>
      <c r="C240" s="193"/>
      <c r="D240" s="194" t="s">
        <v>1360</v>
      </c>
      <c r="E240" s="195" t="s">
        <v>81</v>
      </c>
      <c r="F240" s="196">
        <v>1.05</v>
      </c>
      <c r="G240" s="62">
        <f>113.9/3</f>
        <v>37.966666666666669</v>
      </c>
      <c r="H240" s="63">
        <f t="shared" si="14"/>
        <v>39.86</v>
      </c>
      <c r="I240" s="64">
        <f>113.9/3</f>
        <v>37.966666666666669</v>
      </c>
      <c r="J240" s="63">
        <f t="shared" si="15"/>
        <v>39.86</v>
      </c>
      <c r="K240" s="175"/>
      <c r="L240" s="46"/>
    </row>
    <row r="241" spans="2:12" s="47" customFormat="1" x14ac:dyDescent="0.3">
      <c r="B241" s="197"/>
      <c r="C241" s="198"/>
      <c r="D241" s="198"/>
      <c r="E241" s="198"/>
      <c r="F241" s="199"/>
      <c r="G241" s="321" t="s">
        <v>83</v>
      </c>
      <c r="H241" s="200">
        <f>TRUNC(SUM(H238:H240),2)</f>
        <v>57.25</v>
      </c>
      <c r="I241" s="54" t="s">
        <v>83</v>
      </c>
      <c r="J241" s="58">
        <f>TRUNC(SUM(J238:J240),2)</f>
        <v>55.79</v>
      </c>
      <c r="K241" s="201"/>
      <c r="L241" s="46"/>
    </row>
    <row r="242" spans="2:12" ht="14.5" customHeight="1" x14ac:dyDescent="0.3">
      <c r="B242" s="202"/>
      <c r="C242" s="202"/>
      <c r="D242" s="202"/>
      <c r="E242" s="202"/>
      <c r="F242" s="202"/>
      <c r="G242" s="203"/>
      <c r="H242" s="203"/>
      <c r="I242" s="203"/>
      <c r="J242" s="203"/>
      <c r="K242" s="204"/>
    </row>
    <row r="243" spans="2:12" s="47" customFormat="1" ht="12.75" customHeight="1" x14ac:dyDescent="0.3">
      <c r="B243" s="589" t="s">
        <v>1370</v>
      </c>
      <c r="C243" s="590"/>
      <c r="D243" s="590"/>
      <c r="E243" s="590"/>
      <c r="F243" s="590"/>
      <c r="G243" s="590"/>
      <c r="H243" s="590"/>
      <c r="I243" s="590"/>
      <c r="J243" s="591"/>
      <c r="K243" s="175"/>
      <c r="L243" s="46"/>
    </row>
    <row r="244" spans="2:12" s="47" customFormat="1" ht="21" customHeight="1" x14ac:dyDescent="0.3">
      <c r="B244" s="592"/>
      <c r="C244" s="593"/>
      <c r="D244" s="593"/>
      <c r="E244" s="593"/>
      <c r="F244" s="593"/>
      <c r="G244" s="593"/>
      <c r="H244" s="593"/>
      <c r="I244" s="593"/>
      <c r="J244" s="594"/>
      <c r="K244" s="175"/>
      <c r="L244" s="46"/>
    </row>
    <row r="245" spans="2:12" s="47" customFormat="1" x14ac:dyDescent="0.3">
      <c r="B245" s="618" t="s">
        <v>1311</v>
      </c>
      <c r="C245" s="619"/>
      <c r="D245" s="176" t="s">
        <v>105</v>
      </c>
      <c r="E245" s="597" t="s">
        <v>1369</v>
      </c>
      <c r="F245" s="598"/>
      <c r="G245" s="598"/>
      <c r="H245" s="598"/>
      <c r="I245" s="598"/>
      <c r="J245" s="599"/>
      <c r="K245" s="175"/>
      <c r="L245" s="46"/>
    </row>
    <row r="246" spans="2:12" s="47" customFormat="1" ht="17.25" customHeight="1" x14ac:dyDescent="0.3">
      <c r="B246" s="620"/>
      <c r="C246" s="621"/>
      <c r="D246" s="624" t="s">
        <v>88</v>
      </c>
      <c r="E246" s="602" t="s">
        <v>1370</v>
      </c>
      <c r="F246" s="603"/>
      <c r="G246" s="603"/>
      <c r="H246" s="603"/>
      <c r="I246" s="603"/>
      <c r="J246" s="604"/>
      <c r="K246" s="175"/>
      <c r="L246" s="46"/>
    </row>
    <row r="247" spans="2:12" s="47" customFormat="1" ht="26.25" customHeight="1" x14ac:dyDescent="0.3">
      <c r="B247" s="620"/>
      <c r="C247" s="621"/>
      <c r="D247" s="625"/>
      <c r="E247" s="605"/>
      <c r="F247" s="606"/>
      <c r="G247" s="606"/>
      <c r="H247" s="606"/>
      <c r="I247" s="606"/>
      <c r="J247" s="607"/>
      <c r="K247" s="175"/>
      <c r="L247" s="46"/>
    </row>
    <row r="248" spans="2:12" s="47" customFormat="1" ht="12.75" customHeight="1" x14ac:dyDescent="0.3">
      <c r="B248" s="620"/>
      <c r="C248" s="621"/>
      <c r="D248" s="177" t="s">
        <v>102</v>
      </c>
      <c r="E248" s="456" t="s">
        <v>82</v>
      </c>
      <c r="F248" s="608" t="s">
        <v>106</v>
      </c>
      <c r="G248" s="626">
        <f>H260</f>
        <v>361.19</v>
      </c>
      <c r="H248" s="627"/>
      <c r="I248" s="630">
        <f>J260</f>
        <v>351.86</v>
      </c>
      <c r="J248" s="631"/>
      <c r="K248" s="175"/>
      <c r="L248" s="46"/>
    </row>
    <row r="249" spans="2:12" s="47" customFormat="1" ht="12.75" customHeight="1" x14ac:dyDescent="0.3">
      <c r="B249" s="622"/>
      <c r="C249" s="623"/>
      <c r="D249" s="177" t="s">
        <v>103</v>
      </c>
      <c r="E249" s="178">
        <v>1</v>
      </c>
      <c r="F249" s="609"/>
      <c r="G249" s="628"/>
      <c r="H249" s="629"/>
      <c r="I249" s="632"/>
      <c r="J249" s="633"/>
      <c r="K249" s="175"/>
      <c r="L249" s="46"/>
    </row>
    <row r="250" spans="2:12" s="55" customFormat="1" ht="12.75" customHeight="1" x14ac:dyDescent="0.3">
      <c r="B250" s="179"/>
      <c r="C250" s="180"/>
      <c r="D250" s="181"/>
      <c r="E250" s="182"/>
      <c r="F250" s="183"/>
      <c r="G250" s="614" t="s">
        <v>90</v>
      </c>
      <c r="H250" s="615"/>
      <c r="I250" s="616" t="s">
        <v>89</v>
      </c>
      <c r="J250" s="617"/>
      <c r="K250" s="175"/>
      <c r="L250" s="46"/>
    </row>
    <row r="251" spans="2:12" s="57" customFormat="1" ht="21" x14ac:dyDescent="0.35">
      <c r="B251" s="184" t="s">
        <v>68</v>
      </c>
      <c r="C251" s="185" t="s">
        <v>69</v>
      </c>
      <c r="D251" s="186" t="s">
        <v>70</v>
      </c>
      <c r="E251" s="187" t="s">
        <v>67</v>
      </c>
      <c r="F251" s="188" t="s">
        <v>72</v>
      </c>
      <c r="G251" s="189" t="s">
        <v>71</v>
      </c>
      <c r="H251" s="190" t="s">
        <v>73</v>
      </c>
      <c r="I251" s="191" t="s">
        <v>71</v>
      </c>
      <c r="J251" s="190" t="s">
        <v>73</v>
      </c>
      <c r="K251" s="192"/>
      <c r="L251" s="56"/>
    </row>
    <row r="252" spans="2:12" s="47" customFormat="1" ht="21" x14ac:dyDescent="0.3">
      <c r="B252" s="65" t="s">
        <v>91</v>
      </c>
      <c r="C252" s="455" t="s">
        <v>1371</v>
      </c>
      <c r="D252" s="194" t="s">
        <v>1372</v>
      </c>
      <c r="E252" s="195" t="s">
        <v>53</v>
      </c>
      <c r="F252" s="196">
        <v>0.01</v>
      </c>
      <c r="G252" s="62">
        <v>7.19</v>
      </c>
      <c r="H252" s="63">
        <f t="shared" ref="H252:H259" si="16">TRUNC($F252*G252,2)</f>
        <v>7.0000000000000007E-2</v>
      </c>
      <c r="I252" s="64">
        <v>7.19</v>
      </c>
      <c r="J252" s="63">
        <f t="shared" ref="J252:J259" si="17">TRUNC($F252*I252,2)</f>
        <v>7.0000000000000007E-2</v>
      </c>
      <c r="K252" s="175"/>
      <c r="L252" s="46"/>
    </row>
    <row r="253" spans="2:12" s="47" customFormat="1" ht="21" x14ac:dyDescent="0.3">
      <c r="B253" s="65" t="s">
        <v>91</v>
      </c>
      <c r="C253" s="455" t="s">
        <v>1373</v>
      </c>
      <c r="D253" s="194" t="s">
        <v>1374</v>
      </c>
      <c r="E253" s="195" t="s">
        <v>108</v>
      </c>
      <c r="F253" s="196">
        <v>3.3000000000000002E-2</v>
      </c>
      <c r="G253" s="62">
        <v>20.54</v>
      </c>
      <c r="H253" s="63">
        <f t="shared" ref="H253:H257" si="18">TRUNC($F253*G253,2)</f>
        <v>0.67</v>
      </c>
      <c r="I253" s="64">
        <v>20.54</v>
      </c>
      <c r="J253" s="63">
        <f t="shared" ref="J253:J257" si="19">TRUNC($F253*I253,2)</f>
        <v>0.67</v>
      </c>
      <c r="K253" s="175"/>
      <c r="L253" s="46"/>
    </row>
    <row r="254" spans="2:12" s="47" customFormat="1" ht="31.5" x14ac:dyDescent="0.3">
      <c r="B254" s="65" t="s">
        <v>91</v>
      </c>
      <c r="C254" s="455" t="s">
        <v>1375</v>
      </c>
      <c r="D254" s="194" t="s">
        <v>1376</v>
      </c>
      <c r="E254" s="195" t="s">
        <v>1377</v>
      </c>
      <c r="F254" s="196">
        <v>0.19800000000000001</v>
      </c>
      <c r="G254" s="62">
        <v>700</v>
      </c>
      <c r="H254" s="63">
        <f t="shared" si="18"/>
        <v>138.6</v>
      </c>
      <c r="I254" s="64">
        <v>700</v>
      </c>
      <c r="J254" s="63">
        <f t="shared" si="19"/>
        <v>138.6</v>
      </c>
      <c r="K254" s="175"/>
      <c r="L254" s="46"/>
    </row>
    <row r="255" spans="2:12" s="47" customFormat="1" ht="21" x14ac:dyDescent="0.3">
      <c r="B255" s="65" t="s">
        <v>91</v>
      </c>
      <c r="C255" s="455" t="s">
        <v>1378</v>
      </c>
      <c r="D255" s="194" t="s">
        <v>1379</v>
      </c>
      <c r="E255" s="195" t="s">
        <v>243</v>
      </c>
      <c r="F255" s="196">
        <v>0.47399999999999998</v>
      </c>
      <c r="G255" s="62">
        <v>8.25</v>
      </c>
      <c r="H255" s="63">
        <f t="shared" si="18"/>
        <v>3.91</v>
      </c>
      <c r="I255" s="64">
        <v>8.25</v>
      </c>
      <c r="J255" s="63">
        <f t="shared" si="19"/>
        <v>3.91</v>
      </c>
      <c r="K255" s="175"/>
      <c r="L255" s="46"/>
    </row>
    <row r="256" spans="2:12" s="47" customFormat="1" ht="21" x14ac:dyDescent="0.3">
      <c r="B256" s="65" t="s">
        <v>91</v>
      </c>
      <c r="C256" s="455" t="s">
        <v>1381</v>
      </c>
      <c r="D256" s="194" t="s">
        <v>1380</v>
      </c>
      <c r="E256" s="195" t="s">
        <v>1377</v>
      </c>
      <c r="F256" s="196">
        <v>1.7390000000000001</v>
      </c>
      <c r="G256" s="62">
        <v>22.4</v>
      </c>
      <c r="H256" s="63">
        <f t="shared" si="18"/>
        <v>38.950000000000003</v>
      </c>
      <c r="I256" s="64">
        <v>22.4</v>
      </c>
      <c r="J256" s="63">
        <f t="shared" si="19"/>
        <v>38.950000000000003</v>
      </c>
      <c r="K256" s="175"/>
      <c r="L256" s="46"/>
    </row>
    <row r="257" spans="2:12" s="47" customFormat="1" ht="21" x14ac:dyDescent="0.3">
      <c r="B257" s="65" t="s">
        <v>92</v>
      </c>
      <c r="C257" s="455" t="s">
        <v>1335</v>
      </c>
      <c r="D257" s="194" t="s">
        <v>1336</v>
      </c>
      <c r="E257" s="195" t="s">
        <v>75</v>
      </c>
      <c r="F257" s="196">
        <v>2.3570000000000002</v>
      </c>
      <c r="G257" s="62">
        <v>30.62</v>
      </c>
      <c r="H257" s="63">
        <f t="shared" si="18"/>
        <v>72.17</v>
      </c>
      <c r="I257" s="64">
        <v>27.98</v>
      </c>
      <c r="J257" s="63">
        <f t="shared" si="19"/>
        <v>65.94</v>
      </c>
      <c r="K257" s="175"/>
      <c r="L257" s="46"/>
    </row>
    <row r="258" spans="2:12" s="47" customFormat="1" ht="21" x14ac:dyDescent="0.3">
      <c r="B258" s="65" t="s">
        <v>92</v>
      </c>
      <c r="C258" s="455" t="s">
        <v>1382</v>
      </c>
      <c r="D258" s="194" t="s">
        <v>1383</v>
      </c>
      <c r="E258" s="195" t="s">
        <v>75</v>
      </c>
      <c r="F258" s="196">
        <v>0.432</v>
      </c>
      <c r="G258" s="62">
        <v>25.85</v>
      </c>
      <c r="H258" s="63">
        <f t="shared" si="16"/>
        <v>11.16</v>
      </c>
      <c r="I258" s="64">
        <v>23.73</v>
      </c>
      <c r="J258" s="63">
        <f t="shared" si="17"/>
        <v>10.25</v>
      </c>
      <c r="K258" s="175"/>
      <c r="L258" s="46"/>
    </row>
    <row r="259" spans="2:12" s="47" customFormat="1" ht="21" x14ac:dyDescent="0.3">
      <c r="B259" s="65" t="s">
        <v>92</v>
      </c>
      <c r="C259" s="455" t="s">
        <v>1384</v>
      </c>
      <c r="D259" s="194" t="s">
        <v>1385</v>
      </c>
      <c r="E259" s="195" t="s">
        <v>82</v>
      </c>
      <c r="F259" s="196">
        <v>0.626</v>
      </c>
      <c r="G259" s="62">
        <v>152.82</v>
      </c>
      <c r="H259" s="63">
        <f t="shared" si="16"/>
        <v>95.66</v>
      </c>
      <c r="I259" s="64">
        <v>149.32</v>
      </c>
      <c r="J259" s="63">
        <f t="shared" si="17"/>
        <v>93.47</v>
      </c>
      <c r="K259" s="175"/>
      <c r="L259" s="46"/>
    </row>
    <row r="260" spans="2:12" s="47" customFormat="1" x14ac:dyDescent="0.3">
      <c r="B260" s="65"/>
      <c r="C260" s="193"/>
      <c r="D260" s="198"/>
      <c r="E260" s="198"/>
      <c r="F260" s="199"/>
      <c r="G260" s="321" t="s">
        <v>83</v>
      </c>
      <c r="H260" s="200">
        <f>TRUNC(SUM(H252:H259),2)</f>
        <v>361.19</v>
      </c>
      <c r="I260" s="54" t="s">
        <v>83</v>
      </c>
      <c r="J260" s="58">
        <f>TRUNC(SUM(J252:J259),2)</f>
        <v>351.86</v>
      </c>
      <c r="K260" s="201"/>
      <c r="L260" s="46"/>
    </row>
    <row r="261" spans="2:12" ht="14.5" customHeight="1" x14ac:dyDescent="0.3">
      <c r="B261" s="202"/>
      <c r="C261" s="202"/>
      <c r="D261" s="202"/>
      <c r="E261" s="202"/>
      <c r="F261" s="202"/>
      <c r="G261" s="203"/>
      <c r="H261" s="203"/>
      <c r="I261" s="203"/>
      <c r="J261" s="203"/>
      <c r="K261" s="204"/>
    </row>
    <row r="262" spans="2:12" s="47" customFormat="1" ht="12.75" customHeight="1" x14ac:dyDescent="0.3">
      <c r="B262" s="589" t="s">
        <v>1386</v>
      </c>
      <c r="C262" s="590"/>
      <c r="D262" s="590"/>
      <c r="E262" s="590"/>
      <c r="F262" s="590"/>
      <c r="G262" s="590"/>
      <c r="H262" s="590"/>
      <c r="I262" s="590"/>
      <c r="J262" s="591"/>
      <c r="K262" s="175"/>
      <c r="L262" s="46"/>
    </row>
    <row r="263" spans="2:12" s="47" customFormat="1" ht="20.25" customHeight="1" x14ac:dyDescent="0.3">
      <c r="B263" s="592"/>
      <c r="C263" s="593"/>
      <c r="D263" s="593"/>
      <c r="E263" s="593"/>
      <c r="F263" s="593"/>
      <c r="G263" s="593"/>
      <c r="H263" s="593"/>
      <c r="I263" s="593"/>
      <c r="J263" s="594"/>
      <c r="K263" s="175"/>
      <c r="L263" s="46"/>
    </row>
    <row r="264" spans="2:12" s="47" customFormat="1" x14ac:dyDescent="0.3">
      <c r="B264" s="618" t="s">
        <v>1305</v>
      </c>
      <c r="C264" s="619"/>
      <c r="D264" s="176" t="s">
        <v>105</v>
      </c>
      <c r="E264" s="597" t="s">
        <v>1387</v>
      </c>
      <c r="F264" s="598"/>
      <c r="G264" s="598"/>
      <c r="H264" s="598"/>
      <c r="I264" s="598"/>
      <c r="J264" s="599"/>
      <c r="K264" s="175"/>
      <c r="L264" s="46"/>
    </row>
    <row r="265" spans="2:12" s="47" customFormat="1" ht="17.25" customHeight="1" x14ac:dyDescent="0.3">
      <c r="B265" s="620"/>
      <c r="C265" s="621"/>
      <c r="D265" s="624" t="s">
        <v>88</v>
      </c>
      <c r="E265" s="602" t="s">
        <v>1386</v>
      </c>
      <c r="F265" s="603"/>
      <c r="G265" s="603"/>
      <c r="H265" s="603"/>
      <c r="I265" s="603"/>
      <c r="J265" s="604"/>
      <c r="K265" s="175"/>
      <c r="L265" s="46"/>
    </row>
    <row r="266" spans="2:12" s="47" customFormat="1" ht="26.25" customHeight="1" x14ac:dyDescent="0.3">
      <c r="B266" s="620"/>
      <c r="C266" s="621"/>
      <c r="D266" s="625"/>
      <c r="E266" s="605"/>
      <c r="F266" s="606"/>
      <c r="G266" s="606"/>
      <c r="H266" s="606"/>
      <c r="I266" s="606"/>
      <c r="J266" s="607"/>
      <c r="K266" s="175"/>
      <c r="L266" s="46"/>
    </row>
    <row r="267" spans="2:12" s="47" customFormat="1" ht="12.75" customHeight="1" x14ac:dyDescent="0.3">
      <c r="B267" s="620"/>
      <c r="C267" s="621"/>
      <c r="D267" s="177" t="s">
        <v>102</v>
      </c>
      <c r="E267" s="456" t="s">
        <v>82</v>
      </c>
      <c r="F267" s="608" t="s">
        <v>106</v>
      </c>
      <c r="G267" s="626">
        <f>H281</f>
        <v>216.91</v>
      </c>
      <c r="H267" s="627"/>
      <c r="I267" s="630">
        <f>J281</f>
        <v>209.36</v>
      </c>
      <c r="J267" s="631"/>
      <c r="K267" s="175"/>
      <c r="L267" s="46"/>
    </row>
    <row r="268" spans="2:12" s="47" customFormat="1" ht="12.75" customHeight="1" x14ac:dyDescent="0.3">
      <c r="B268" s="622"/>
      <c r="C268" s="623"/>
      <c r="D268" s="177" t="s">
        <v>103</v>
      </c>
      <c r="E268" s="178">
        <v>1</v>
      </c>
      <c r="F268" s="609"/>
      <c r="G268" s="628"/>
      <c r="H268" s="629"/>
      <c r="I268" s="632"/>
      <c r="J268" s="633"/>
      <c r="K268" s="175"/>
      <c r="L268" s="46"/>
    </row>
    <row r="269" spans="2:12" s="55" customFormat="1" ht="12.75" customHeight="1" x14ac:dyDescent="0.3">
      <c r="B269" s="179"/>
      <c r="C269" s="180"/>
      <c r="D269" s="181"/>
      <c r="E269" s="182"/>
      <c r="F269" s="183"/>
      <c r="G269" s="614" t="s">
        <v>90</v>
      </c>
      <c r="H269" s="615"/>
      <c r="I269" s="616" t="s">
        <v>89</v>
      </c>
      <c r="J269" s="617"/>
      <c r="K269" s="175"/>
      <c r="L269" s="46"/>
    </row>
    <row r="270" spans="2:12" s="57" customFormat="1" ht="21" x14ac:dyDescent="0.35">
      <c r="B270" s="184" t="s">
        <v>68</v>
      </c>
      <c r="C270" s="185" t="s">
        <v>69</v>
      </c>
      <c r="D270" s="186" t="s">
        <v>70</v>
      </c>
      <c r="E270" s="187" t="s">
        <v>67</v>
      </c>
      <c r="F270" s="188" t="s">
        <v>72</v>
      </c>
      <c r="G270" s="189" t="s">
        <v>71</v>
      </c>
      <c r="H270" s="190" t="s">
        <v>73</v>
      </c>
      <c r="I270" s="191" t="s">
        <v>71</v>
      </c>
      <c r="J270" s="190" t="s">
        <v>73</v>
      </c>
      <c r="K270" s="192"/>
      <c r="L270" s="56"/>
    </row>
    <row r="271" spans="2:12" s="47" customFormat="1" ht="21" x14ac:dyDescent="0.3">
      <c r="B271" s="65" t="s">
        <v>91</v>
      </c>
      <c r="C271" s="455" t="s">
        <v>1371</v>
      </c>
      <c r="D271" s="425" t="s">
        <v>1372</v>
      </c>
      <c r="E271" s="195" t="s">
        <v>53</v>
      </c>
      <c r="F271" s="196">
        <v>0.01</v>
      </c>
      <c r="G271" s="62">
        <v>7.19</v>
      </c>
      <c r="H271" s="63">
        <f t="shared" ref="H271:H280" si="20">TRUNC($F271*G271,2)</f>
        <v>7.0000000000000007E-2</v>
      </c>
      <c r="I271" s="64">
        <v>7.19</v>
      </c>
      <c r="J271" s="63">
        <f t="shared" ref="J271:J280" si="21">TRUNC($F271*I271,2)</f>
        <v>7.0000000000000007E-2</v>
      </c>
      <c r="K271" s="175"/>
      <c r="L271" s="46"/>
    </row>
    <row r="272" spans="2:12" s="47" customFormat="1" ht="21" x14ac:dyDescent="0.3">
      <c r="B272" s="65" t="s">
        <v>91</v>
      </c>
      <c r="C272" s="455" t="s">
        <v>1373</v>
      </c>
      <c r="D272" s="425" t="s">
        <v>1374</v>
      </c>
      <c r="E272" s="195" t="s">
        <v>108</v>
      </c>
      <c r="F272" s="196">
        <v>3.3000000000000002E-2</v>
      </c>
      <c r="G272" s="62">
        <v>20.54</v>
      </c>
      <c r="H272" s="63">
        <f t="shared" si="20"/>
        <v>0.67</v>
      </c>
      <c r="I272" s="64">
        <v>20.54</v>
      </c>
      <c r="J272" s="63">
        <f t="shared" si="21"/>
        <v>0.67</v>
      </c>
      <c r="K272" s="175"/>
      <c r="L272" s="46"/>
    </row>
    <row r="273" spans="2:12" s="47" customFormat="1" ht="21" x14ac:dyDescent="0.3">
      <c r="B273" s="65" t="s">
        <v>91</v>
      </c>
      <c r="C273" s="455" t="s">
        <v>1388</v>
      </c>
      <c r="D273" s="425" t="s">
        <v>1380</v>
      </c>
      <c r="E273" s="195" t="s">
        <v>1377</v>
      </c>
      <c r="F273" s="196">
        <v>0.35599999999999998</v>
      </c>
      <c r="G273" s="62">
        <v>22.4</v>
      </c>
      <c r="H273" s="63">
        <f t="shared" si="20"/>
        <v>7.97</v>
      </c>
      <c r="I273" s="64">
        <v>22.4</v>
      </c>
      <c r="J273" s="63">
        <f t="shared" si="21"/>
        <v>7.97</v>
      </c>
      <c r="K273" s="175"/>
      <c r="L273" s="46"/>
    </row>
    <row r="274" spans="2:12" s="47" customFormat="1" ht="21" x14ac:dyDescent="0.3">
      <c r="B274" s="65" t="s">
        <v>91</v>
      </c>
      <c r="C274" s="455" t="s">
        <v>1378</v>
      </c>
      <c r="D274" s="425" t="s">
        <v>1379</v>
      </c>
      <c r="E274" s="195" t="s">
        <v>243</v>
      </c>
      <c r="F274" s="196">
        <v>0.47399999999999998</v>
      </c>
      <c r="G274" s="62">
        <v>8.25</v>
      </c>
      <c r="H274" s="63">
        <f t="shared" si="20"/>
        <v>3.91</v>
      </c>
      <c r="I274" s="64">
        <v>8.25</v>
      </c>
      <c r="J274" s="63">
        <f t="shared" si="21"/>
        <v>3.91</v>
      </c>
      <c r="K274" s="175"/>
      <c r="L274" s="46"/>
    </row>
    <row r="275" spans="2:12" s="47" customFormat="1" ht="31.5" x14ac:dyDescent="0.3">
      <c r="B275" s="65" t="s">
        <v>91</v>
      </c>
      <c r="C275" s="455" t="s">
        <v>1389</v>
      </c>
      <c r="D275" s="425" t="s">
        <v>1390</v>
      </c>
      <c r="E275" s="195" t="s">
        <v>1377</v>
      </c>
      <c r="F275" s="196">
        <v>1.1859999999999999</v>
      </c>
      <c r="G275" s="62">
        <v>7.51</v>
      </c>
      <c r="H275" s="63">
        <f t="shared" si="20"/>
        <v>8.9</v>
      </c>
      <c r="I275" s="64">
        <v>7.51</v>
      </c>
      <c r="J275" s="63">
        <f t="shared" si="21"/>
        <v>8.9</v>
      </c>
      <c r="K275" s="175"/>
      <c r="L275" s="46"/>
    </row>
    <row r="276" spans="2:12" s="47" customFormat="1" ht="31.5" x14ac:dyDescent="0.3">
      <c r="B276" s="65" t="s">
        <v>91</v>
      </c>
      <c r="C276" s="455" t="s">
        <v>1391</v>
      </c>
      <c r="D276" s="425" t="s">
        <v>1392</v>
      </c>
      <c r="E276" s="195" t="s">
        <v>1393</v>
      </c>
      <c r="F276" s="196">
        <v>1.1859999999999999</v>
      </c>
      <c r="G276" s="62">
        <v>24.85</v>
      </c>
      <c r="H276" s="63">
        <f t="shared" si="20"/>
        <v>29.47</v>
      </c>
      <c r="I276" s="64">
        <v>24.85</v>
      </c>
      <c r="J276" s="63">
        <f t="shared" si="21"/>
        <v>29.47</v>
      </c>
      <c r="K276" s="175"/>
      <c r="L276" s="46"/>
    </row>
    <row r="277" spans="2:12" s="47" customFormat="1" ht="21" x14ac:dyDescent="0.3">
      <c r="B277" s="65" t="s">
        <v>91</v>
      </c>
      <c r="C277" s="455" t="s">
        <v>1394</v>
      </c>
      <c r="D277" s="425" t="s">
        <v>1395</v>
      </c>
      <c r="E277" s="195" t="s">
        <v>81</v>
      </c>
      <c r="F277" s="196">
        <v>0.72599999999999998</v>
      </c>
      <c r="G277" s="62">
        <v>10.66</v>
      </c>
      <c r="H277" s="63">
        <f t="shared" si="20"/>
        <v>7.73</v>
      </c>
      <c r="I277" s="64">
        <v>10.66</v>
      </c>
      <c r="J277" s="63">
        <f t="shared" si="21"/>
        <v>7.73</v>
      </c>
      <c r="K277" s="175"/>
      <c r="L277" s="46"/>
    </row>
    <row r="278" spans="2:12" s="47" customFormat="1" ht="21" x14ac:dyDescent="0.3">
      <c r="B278" s="65" t="s">
        <v>92</v>
      </c>
      <c r="C278" s="455" t="s">
        <v>1335</v>
      </c>
      <c r="D278" s="194" t="s">
        <v>1336</v>
      </c>
      <c r="E278" s="195" t="s">
        <v>75</v>
      </c>
      <c r="F278" s="196">
        <v>1.7689999999999999</v>
      </c>
      <c r="G278" s="62">
        <v>30.62</v>
      </c>
      <c r="H278" s="63">
        <f t="shared" si="20"/>
        <v>54.16</v>
      </c>
      <c r="I278" s="64">
        <v>27.98</v>
      </c>
      <c r="J278" s="63">
        <f t="shared" si="21"/>
        <v>49.49</v>
      </c>
      <c r="K278" s="175"/>
      <c r="L278" s="46"/>
    </row>
    <row r="279" spans="2:12" s="47" customFormat="1" ht="21" x14ac:dyDescent="0.3">
      <c r="B279" s="65" t="s">
        <v>92</v>
      </c>
      <c r="C279" s="455" t="s">
        <v>1382</v>
      </c>
      <c r="D279" s="194" t="s">
        <v>1383</v>
      </c>
      <c r="E279" s="195" t="s">
        <v>75</v>
      </c>
      <c r="F279" s="196">
        <v>0.32400000000000001</v>
      </c>
      <c r="G279" s="62">
        <v>25.85</v>
      </c>
      <c r="H279" s="63">
        <f t="shared" si="20"/>
        <v>8.3699999999999992</v>
      </c>
      <c r="I279" s="64">
        <v>23.73</v>
      </c>
      <c r="J279" s="63">
        <f t="shared" si="21"/>
        <v>7.68</v>
      </c>
      <c r="K279" s="175"/>
      <c r="L279" s="46"/>
    </row>
    <row r="280" spans="2:12" s="47" customFormat="1" ht="21" x14ac:dyDescent="0.3">
      <c r="B280" s="65" t="s">
        <v>92</v>
      </c>
      <c r="C280" s="455" t="s">
        <v>1384</v>
      </c>
      <c r="D280" s="194" t="s">
        <v>1385</v>
      </c>
      <c r="E280" s="195" t="s">
        <v>82</v>
      </c>
      <c r="F280" s="196">
        <v>0.626</v>
      </c>
      <c r="G280" s="62">
        <v>152.82</v>
      </c>
      <c r="H280" s="63">
        <f t="shared" si="20"/>
        <v>95.66</v>
      </c>
      <c r="I280" s="64">
        <v>149.32</v>
      </c>
      <c r="J280" s="63">
        <f t="shared" si="21"/>
        <v>93.47</v>
      </c>
      <c r="K280" s="175"/>
      <c r="L280" s="46"/>
    </row>
    <row r="281" spans="2:12" s="47" customFormat="1" x14ac:dyDescent="0.3">
      <c r="B281" s="197"/>
      <c r="C281" s="198"/>
      <c r="D281" s="198"/>
      <c r="E281" s="198"/>
      <c r="F281" s="199">
        <v>0.13</v>
      </c>
      <c r="G281" s="321" t="s">
        <v>83</v>
      </c>
      <c r="H281" s="200">
        <f>TRUNC(SUM(H271:H280),2)</f>
        <v>216.91</v>
      </c>
      <c r="I281" s="54" t="s">
        <v>83</v>
      </c>
      <c r="J281" s="58">
        <f>TRUNC(SUM(J271:J280),2)</f>
        <v>209.36</v>
      </c>
      <c r="K281" s="201"/>
      <c r="L281" s="46"/>
    </row>
    <row r="282" spans="2:12" ht="14.5" customHeight="1" x14ac:dyDescent="0.3">
      <c r="B282" s="202"/>
      <c r="C282" s="202"/>
      <c r="D282" s="202"/>
      <c r="E282" s="202"/>
      <c r="F282" s="202"/>
      <c r="G282" s="203"/>
      <c r="H282" s="203"/>
      <c r="I282" s="203"/>
      <c r="J282" s="203"/>
      <c r="K282" s="204"/>
    </row>
    <row r="283" spans="2:12" s="47" customFormat="1" ht="12.75" customHeight="1" x14ac:dyDescent="0.3">
      <c r="B283" s="567" t="s">
        <v>1398</v>
      </c>
      <c r="C283" s="568"/>
      <c r="D283" s="568"/>
      <c r="E283" s="568"/>
      <c r="F283" s="568"/>
      <c r="G283" s="568"/>
      <c r="H283" s="568"/>
      <c r="I283" s="568"/>
      <c r="J283" s="569"/>
      <c r="K283" s="175"/>
      <c r="L283" s="46"/>
    </row>
    <row r="284" spans="2:12" s="47" customFormat="1" ht="24" customHeight="1" x14ac:dyDescent="0.3">
      <c r="B284" s="570"/>
      <c r="C284" s="571"/>
      <c r="D284" s="571"/>
      <c r="E284" s="571"/>
      <c r="F284" s="571"/>
      <c r="G284" s="571"/>
      <c r="H284" s="571"/>
      <c r="I284" s="571"/>
      <c r="J284" s="572"/>
      <c r="K284" s="175"/>
      <c r="L284" s="46"/>
    </row>
    <row r="285" spans="2:12" s="47" customFormat="1" x14ac:dyDescent="0.3">
      <c r="B285" s="573" t="s">
        <v>1300</v>
      </c>
      <c r="C285" s="574"/>
      <c r="D285" s="176" t="s">
        <v>105</v>
      </c>
      <c r="E285" s="577" t="s">
        <v>1397</v>
      </c>
      <c r="F285" s="577"/>
      <c r="G285" s="577"/>
      <c r="H285" s="577"/>
      <c r="I285" s="577"/>
      <c r="J285" s="578"/>
      <c r="K285" s="175"/>
      <c r="L285" s="46"/>
    </row>
    <row r="286" spans="2:12" s="47" customFormat="1" ht="17.25" customHeight="1" x14ac:dyDescent="0.3">
      <c r="B286" s="575"/>
      <c r="C286" s="576"/>
      <c r="D286" s="579" t="s">
        <v>88</v>
      </c>
      <c r="E286" s="580" t="s">
        <v>1398</v>
      </c>
      <c r="F286" s="580"/>
      <c r="G286" s="580"/>
      <c r="H286" s="580"/>
      <c r="I286" s="580"/>
      <c r="J286" s="581"/>
      <c r="K286" s="175"/>
      <c r="L286" s="46"/>
    </row>
    <row r="287" spans="2:12" s="47" customFormat="1" ht="26.25" customHeight="1" x14ac:dyDescent="0.3">
      <c r="B287" s="575"/>
      <c r="C287" s="576"/>
      <c r="D287" s="579"/>
      <c r="E287" s="580"/>
      <c r="F287" s="580"/>
      <c r="G287" s="582"/>
      <c r="H287" s="582"/>
      <c r="I287" s="582"/>
      <c r="J287" s="583"/>
      <c r="K287" s="175"/>
      <c r="L287" s="46"/>
    </row>
    <row r="288" spans="2:12" s="47" customFormat="1" ht="12.75" customHeight="1" x14ac:dyDescent="0.3">
      <c r="B288" s="575"/>
      <c r="C288" s="576"/>
      <c r="D288" s="177" t="s">
        <v>102</v>
      </c>
      <c r="E288" s="456" t="s">
        <v>82</v>
      </c>
      <c r="F288" s="584" t="s">
        <v>106</v>
      </c>
      <c r="G288" s="585">
        <f>H300</f>
        <v>165.64</v>
      </c>
      <c r="H288" s="585"/>
      <c r="I288" s="586">
        <f>J300</f>
        <v>158.19</v>
      </c>
      <c r="J288" s="586"/>
      <c r="K288" s="175"/>
      <c r="L288" s="46"/>
    </row>
    <row r="289" spans="2:12" s="47" customFormat="1" ht="12.75" customHeight="1" x14ac:dyDescent="0.3">
      <c r="B289" s="575"/>
      <c r="C289" s="576"/>
      <c r="D289" s="177" t="s">
        <v>103</v>
      </c>
      <c r="E289" s="178">
        <v>1</v>
      </c>
      <c r="F289" s="584"/>
      <c r="G289" s="585"/>
      <c r="H289" s="585"/>
      <c r="I289" s="586"/>
      <c r="J289" s="586"/>
      <c r="K289" s="175"/>
      <c r="L289" s="46"/>
    </row>
    <row r="290" spans="2:12" s="55" customFormat="1" ht="12.75" customHeight="1" x14ac:dyDescent="0.3">
      <c r="B290" s="179"/>
      <c r="C290" s="180"/>
      <c r="D290" s="181"/>
      <c r="E290" s="182"/>
      <c r="F290" s="183"/>
      <c r="G290" s="587" t="s">
        <v>90</v>
      </c>
      <c r="H290" s="587"/>
      <c r="I290" s="588" t="s">
        <v>89</v>
      </c>
      <c r="J290" s="588"/>
      <c r="K290" s="175"/>
      <c r="L290" s="46"/>
    </row>
    <row r="291" spans="2:12" s="57" customFormat="1" ht="21" x14ac:dyDescent="0.35">
      <c r="B291" s="184" t="s">
        <v>68</v>
      </c>
      <c r="C291" s="185" t="s">
        <v>69</v>
      </c>
      <c r="D291" s="186" t="s">
        <v>70</v>
      </c>
      <c r="E291" s="187" t="s">
        <v>67</v>
      </c>
      <c r="F291" s="188" t="s">
        <v>72</v>
      </c>
      <c r="G291" s="189" t="s">
        <v>71</v>
      </c>
      <c r="H291" s="190" t="s">
        <v>73</v>
      </c>
      <c r="I291" s="191" t="s">
        <v>71</v>
      </c>
      <c r="J291" s="190" t="s">
        <v>73</v>
      </c>
      <c r="K291" s="192"/>
      <c r="L291" s="56"/>
    </row>
    <row r="292" spans="2:12" s="47" customFormat="1" ht="21" x14ac:dyDescent="0.3">
      <c r="B292" s="65" t="s">
        <v>91</v>
      </c>
      <c r="C292" s="455" t="s">
        <v>1371</v>
      </c>
      <c r="D292" s="425" t="s">
        <v>1372</v>
      </c>
      <c r="E292" s="195" t="s">
        <v>53</v>
      </c>
      <c r="F292" s="196">
        <v>0.01</v>
      </c>
      <c r="G292" s="62">
        <v>7.19</v>
      </c>
      <c r="H292" s="63">
        <f t="shared" ref="H292:H298" si="22">TRUNC($F292*G292,2)</f>
        <v>7.0000000000000007E-2</v>
      </c>
      <c r="I292" s="64">
        <v>7.19</v>
      </c>
      <c r="J292" s="63">
        <f t="shared" ref="J292:J298" si="23">TRUNC($F292*I292,2)</f>
        <v>7.0000000000000007E-2</v>
      </c>
      <c r="K292" s="175"/>
      <c r="L292" s="46"/>
    </row>
    <row r="293" spans="2:12" s="47" customFormat="1" ht="21" x14ac:dyDescent="0.3">
      <c r="B293" s="65" t="s">
        <v>91</v>
      </c>
      <c r="C293" s="455" t="s">
        <v>1373</v>
      </c>
      <c r="D293" s="425" t="s">
        <v>1374</v>
      </c>
      <c r="E293" s="195" t="s">
        <v>108</v>
      </c>
      <c r="F293" s="196">
        <v>1.9E-2</v>
      </c>
      <c r="G293" s="62">
        <v>20.54</v>
      </c>
      <c r="H293" s="63">
        <f t="shared" si="22"/>
        <v>0.39</v>
      </c>
      <c r="I293" s="64">
        <v>20.54</v>
      </c>
      <c r="J293" s="63">
        <f t="shared" si="23"/>
        <v>0.39</v>
      </c>
      <c r="K293" s="175"/>
      <c r="L293" s="46"/>
    </row>
    <row r="294" spans="2:12" s="47" customFormat="1" ht="21" x14ac:dyDescent="0.3">
      <c r="B294" s="65" t="s">
        <v>91</v>
      </c>
      <c r="C294" s="455" t="s">
        <v>1388</v>
      </c>
      <c r="D294" s="425" t="s">
        <v>1380</v>
      </c>
      <c r="E294" s="195" t="s">
        <v>1377</v>
      </c>
      <c r="F294" s="196">
        <v>0.39300000000000002</v>
      </c>
      <c r="G294" s="62">
        <v>22.4</v>
      </c>
      <c r="H294" s="63">
        <f t="shared" si="22"/>
        <v>8.8000000000000007</v>
      </c>
      <c r="I294" s="64">
        <v>22.4</v>
      </c>
      <c r="J294" s="63">
        <f t="shared" si="23"/>
        <v>8.8000000000000007</v>
      </c>
      <c r="K294" s="175"/>
      <c r="L294" s="46"/>
    </row>
    <row r="295" spans="2:12" s="47" customFormat="1" ht="21" x14ac:dyDescent="0.3">
      <c r="B295" s="65" t="s">
        <v>91</v>
      </c>
      <c r="C295" s="455" t="s">
        <v>1378</v>
      </c>
      <c r="D295" s="425" t="s">
        <v>1379</v>
      </c>
      <c r="E295" s="195" t="s">
        <v>243</v>
      </c>
      <c r="F295" s="196">
        <v>0.78500000000000003</v>
      </c>
      <c r="G295" s="62">
        <v>8.25</v>
      </c>
      <c r="H295" s="63">
        <f t="shared" si="22"/>
        <v>6.47</v>
      </c>
      <c r="I295" s="64">
        <v>8.25</v>
      </c>
      <c r="J295" s="63">
        <f t="shared" si="23"/>
        <v>6.47</v>
      </c>
      <c r="K295" s="175"/>
      <c r="L295" s="46"/>
    </row>
    <row r="296" spans="2:12" s="47" customFormat="1" ht="21" x14ac:dyDescent="0.3">
      <c r="B296" s="65" t="s">
        <v>91</v>
      </c>
      <c r="C296" s="455" t="s">
        <v>1399</v>
      </c>
      <c r="D296" s="425" t="s">
        <v>1400</v>
      </c>
      <c r="E296" s="195" t="s">
        <v>1377</v>
      </c>
      <c r="F296" s="196">
        <v>0.19600000000000001</v>
      </c>
      <c r="G296" s="62">
        <v>21.43</v>
      </c>
      <c r="H296" s="63">
        <f t="shared" si="22"/>
        <v>4.2</v>
      </c>
      <c r="I296" s="64">
        <v>21.43</v>
      </c>
      <c r="J296" s="63">
        <f t="shared" si="23"/>
        <v>4.2</v>
      </c>
      <c r="K296" s="175"/>
      <c r="L296" s="46"/>
    </row>
    <row r="297" spans="2:12" s="47" customFormat="1" ht="21" x14ac:dyDescent="0.3">
      <c r="B297" s="65" t="s">
        <v>92</v>
      </c>
      <c r="C297" s="455" t="s">
        <v>1335</v>
      </c>
      <c r="D297" s="425" t="s">
        <v>1336</v>
      </c>
      <c r="E297" s="195" t="s">
        <v>75</v>
      </c>
      <c r="F297" s="196">
        <v>1.8520000000000001</v>
      </c>
      <c r="G297" s="62">
        <v>30.62</v>
      </c>
      <c r="H297" s="63">
        <f t="shared" si="22"/>
        <v>56.7</v>
      </c>
      <c r="I297" s="64">
        <v>27.98</v>
      </c>
      <c r="J297" s="63">
        <f t="shared" si="23"/>
        <v>51.81</v>
      </c>
      <c r="K297" s="175"/>
      <c r="L297" s="46"/>
    </row>
    <row r="298" spans="2:12" s="47" customFormat="1" ht="21" x14ac:dyDescent="0.3">
      <c r="B298" s="65" t="s">
        <v>92</v>
      </c>
      <c r="C298" s="455" t="s">
        <v>1382</v>
      </c>
      <c r="D298" s="425" t="s">
        <v>1383</v>
      </c>
      <c r="E298" s="195" t="s">
        <v>75</v>
      </c>
      <c r="F298" s="196">
        <v>0.34</v>
      </c>
      <c r="G298" s="62">
        <v>25.85</v>
      </c>
      <c r="H298" s="63">
        <f t="shared" si="22"/>
        <v>8.7799999999999994</v>
      </c>
      <c r="I298" s="64">
        <v>23.73</v>
      </c>
      <c r="J298" s="63">
        <f t="shared" si="23"/>
        <v>8.06</v>
      </c>
      <c r="K298" s="175"/>
      <c r="L298" s="46"/>
    </row>
    <row r="299" spans="2:12" s="47" customFormat="1" ht="21" x14ac:dyDescent="0.3">
      <c r="B299" s="65" t="s">
        <v>92</v>
      </c>
      <c r="C299" s="455" t="s">
        <v>1384</v>
      </c>
      <c r="D299" s="425" t="s">
        <v>1385</v>
      </c>
      <c r="E299" s="195" t="s">
        <v>82</v>
      </c>
      <c r="F299" s="196">
        <v>0.52500000000000002</v>
      </c>
      <c r="G299" s="62">
        <v>152.82</v>
      </c>
      <c r="H299" s="63">
        <f t="shared" ref="H299" si="24">TRUNC($F299*G299,2)</f>
        <v>80.23</v>
      </c>
      <c r="I299" s="64">
        <v>149.32</v>
      </c>
      <c r="J299" s="63">
        <f t="shared" ref="J299" si="25">TRUNC($F299*I299,2)</f>
        <v>78.39</v>
      </c>
      <c r="K299" s="175"/>
      <c r="L299" s="46"/>
    </row>
    <row r="300" spans="2:12" s="47" customFormat="1" x14ac:dyDescent="0.3">
      <c r="B300" s="65"/>
      <c r="C300" s="193"/>
      <c r="D300" s="198"/>
      <c r="E300" s="198"/>
      <c r="F300" s="199"/>
      <c r="G300" s="321" t="s">
        <v>83</v>
      </c>
      <c r="H300" s="200">
        <f>TRUNC(SUM(H292:H299),2)</f>
        <v>165.64</v>
      </c>
      <c r="I300" s="54" t="s">
        <v>83</v>
      </c>
      <c r="J300" s="58">
        <f>TRUNC(SUM(J292:J299),2)</f>
        <v>158.19</v>
      </c>
      <c r="K300" s="201"/>
      <c r="L300" s="46"/>
    </row>
    <row r="301" spans="2:12" ht="14.5" customHeight="1" x14ac:dyDescent="0.3">
      <c r="B301" s="202"/>
      <c r="C301" s="202"/>
      <c r="D301" s="202"/>
      <c r="E301" s="202"/>
      <c r="F301" s="202"/>
      <c r="G301" s="203"/>
      <c r="H301" s="203"/>
      <c r="I301" s="203"/>
      <c r="J301" s="203"/>
      <c r="K301" s="204"/>
    </row>
    <row r="302" spans="2:12" s="47" customFormat="1" ht="12.75" customHeight="1" x14ac:dyDescent="0.3">
      <c r="B302" s="589" t="s">
        <v>1354</v>
      </c>
      <c r="C302" s="590"/>
      <c r="D302" s="590"/>
      <c r="E302" s="590"/>
      <c r="F302" s="590"/>
      <c r="G302" s="590"/>
      <c r="H302" s="590"/>
      <c r="I302" s="590"/>
      <c r="J302" s="591"/>
      <c r="K302" s="175"/>
      <c r="L302" s="46"/>
    </row>
    <row r="303" spans="2:12" s="47" customFormat="1" ht="12.75" customHeight="1" x14ac:dyDescent="0.3">
      <c r="B303" s="592"/>
      <c r="C303" s="593"/>
      <c r="D303" s="593"/>
      <c r="E303" s="593"/>
      <c r="F303" s="593"/>
      <c r="G303" s="593"/>
      <c r="H303" s="593"/>
      <c r="I303" s="593"/>
      <c r="J303" s="594"/>
      <c r="K303" s="175"/>
      <c r="L303" s="46"/>
    </row>
    <row r="304" spans="2:12" s="47" customFormat="1" ht="12.75" customHeight="1" x14ac:dyDescent="0.3">
      <c r="B304" s="573" t="s">
        <v>1302</v>
      </c>
      <c r="C304" s="574"/>
      <c r="D304" s="176" t="s">
        <v>105</v>
      </c>
      <c r="E304" s="597"/>
      <c r="F304" s="598"/>
      <c r="G304" s="598"/>
      <c r="H304" s="598"/>
      <c r="I304" s="598"/>
      <c r="J304" s="599"/>
      <c r="K304" s="175"/>
      <c r="L304" s="46"/>
    </row>
    <row r="305" spans="2:12" s="47" customFormat="1" ht="17.25" customHeight="1" x14ac:dyDescent="0.3">
      <c r="B305" s="575"/>
      <c r="C305" s="576"/>
      <c r="D305" s="600" t="s">
        <v>88</v>
      </c>
      <c r="E305" s="602" t="s">
        <v>1354</v>
      </c>
      <c r="F305" s="603"/>
      <c r="G305" s="603"/>
      <c r="H305" s="603"/>
      <c r="I305" s="603"/>
      <c r="J305" s="604"/>
      <c r="K305" s="175"/>
      <c r="L305" s="46"/>
    </row>
    <row r="306" spans="2:12" s="47" customFormat="1" ht="26.25" customHeight="1" x14ac:dyDescent="0.3">
      <c r="B306" s="575"/>
      <c r="C306" s="576"/>
      <c r="D306" s="601"/>
      <c r="E306" s="605"/>
      <c r="F306" s="606"/>
      <c r="G306" s="606"/>
      <c r="H306" s="606"/>
      <c r="I306" s="606"/>
      <c r="J306" s="607"/>
      <c r="K306" s="175"/>
      <c r="L306" s="46"/>
    </row>
    <row r="307" spans="2:12" s="47" customFormat="1" ht="12.75" customHeight="1" x14ac:dyDescent="0.3">
      <c r="B307" s="575"/>
      <c r="C307" s="576"/>
      <c r="D307" s="177" t="s">
        <v>102</v>
      </c>
      <c r="E307" s="456" t="s">
        <v>81</v>
      </c>
      <c r="F307" s="608" t="s">
        <v>106</v>
      </c>
      <c r="G307" s="585">
        <f>H313</f>
        <v>7.11</v>
      </c>
      <c r="H307" s="585"/>
      <c r="I307" s="586">
        <f>J313</f>
        <v>6.52</v>
      </c>
      <c r="J307" s="586"/>
      <c r="K307" s="175"/>
      <c r="L307" s="46"/>
    </row>
    <row r="308" spans="2:12" s="47" customFormat="1" ht="12.75" customHeight="1" x14ac:dyDescent="0.3">
      <c r="B308" s="595"/>
      <c r="C308" s="596"/>
      <c r="D308" s="177" t="s">
        <v>103</v>
      </c>
      <c r="E308" s="178">
        <v>1</v>
      </c>
      <c r="F308" s="609"/>
      <c r="G308" s="610"/>
      <c r="H308" s="611"/>
      <c r="I308" s="612"/>
      <c r="J308" s="613"/>
      <c r="K308" s="175"/>
      <c r="L308" s="46"/>
    </row>
    <row r="309" spans="2:12" s="55" customFormat="1" ht="12.75" customHeight="1" x14ac:dyDescent="0.3">
      <c r="B309" s="179"/>
      <c r="C309" s="180"/>
      <c r="D309" s="181"/>
      <c r="E309" s="182"/>
      <c r="F309" s="183"/>
      <c r="G309" s="614" t="s">
        <v>90</v>
      </c>
      <c r="H309" s="615"/>
      <c r="I309" s="616" t="s">
        <v>89</v>
      </c>
      <c r="J309" s="617"/>
      <c r="K309" s="175"/>
      <c r="L309" s="46"/>
    </row>
    <row r="310" spans="2:12" s="57" customFormat="1" ht="21" x14ac:dyDescent="0.35">
      <c r="B310" s="184" t="s">
        <v>68</v>
      </c>
      <c r="C310" s="185" t="s">
        <v>69</v>
      </c>
      <c r="D310" s="186" t="s">
        <v>70</v>
      </c>
      <c r="E310" s="187" t="s">
        <v>67</v>
      </c>
      <c r="F310" s="188" t="s">
        <v>72</v>
      </c>
      <c r="G310" s="189" t="s">
        <v>71</v>
      </c>
      <c r="H310" s="190" t="s">
        <v>73</v>
      </c>
      <c r="I310" s="191" t="s">
        <v>71</v>
      </c>
      <c r="J310" s="190" t="s">
        <v>73</v>
      </c>
      <c r="K310" s="192"/>
      <c r="L310" s="56"/>
    </row>
    <row r="311" spans="2:12" s="47" customFormat="1" ht="21" x14ac:dyDescent="0.3">
      <c r="B311" s="65" t="s">
        <v>92</v>
      </c>
      <c r="C311" s="423" t="s">
        <v>477</v>
      </c>
      <c r="D311" s="194" t="s">
        <v>1333</v>
      </c>
      <c r="E311" s="195" t="s">
        <v>75</v>
      </c>
      <c r="F311" s="196">
        <v>0.12280000000000001</v>
      </c>
      <c r="G311" s="62">
        <v>26.53</v>
      </c>
      <c r="H311" s="63">
        <f t="shared" ref="H311:H312" si="26">TRUNC($F311*G311,2)</f>
        <v>3.25</v>
      </c>
      <c r="I311" s="64">
        <v>24.36</v>
      </c>
      <c r="J311" s="63">
        <f t="shared" ref="J311:J312" si="27">TRUNC($F311*I311,2)</f>
        <v>2.99</v>
      </c>
      <c r="K311" s="175"/>
      <c r="L311" s="46"/>
    </row>
    <row r="312" spans="2:12" s="47" customFormat="1" ht="21" x14ac:dyDescent="0.3">
      <c r="B312" s="65" t="s">
        <v>92</v>
      </c>
      <c r="C312" s="423" t="s">
        <v>612</v>
      </c>
      <c r="D312" s="194" t="s">
        <v>1334</v>
      </c>
      <c r="E312" s="195" t="s">
        <v>75</v>
      </c>
      <c r="F312" s="196">
        <v>0.12280000000000001</v>
      </c>
      <c r="G312" s="62">
        <v>31.48</v>
      </c>
      <c r="H312" s="63">
        <f t="shared" si="26"/>
        <v>3.86</v>
      </c>
      <c r="I312" s="64">
        <v>28.77</v>
      </c>
      <c r="J312" s="63">
        <f t="shared" si="27"/>
        <v>3.53</v>
      </c>
      <c r="K312" s="175"/>
      <c r="L312" s="46"/>
    </row>
    <row r="313" spans="2:12" s="47" customFormat="1" x14ac:dyDescent="0.3">
      <c r="B313" s="197"/>
      <c r="C313" s="198"/>
      <c r="D313" s="198"/>
      <c r="E313" s="198"/>
      <c r="F313" s="199"/>
      <c r="G313" s="321" t="s">
        <v>83</v>
      </c>
      <c r="H313" s="200">
        <f>TRUNC(SUM(H311:H312),2)</f>
        <v>7.11</v>
      </c>
      <c r="I313" s="54" t="s">
        <v>83</v>
      </c>
      <c r="J313" s="58">
        <f>TRUNC(SUM(J311:J312),2)</f>
        <v>6.52</v>
      </c>
      <c r="K313" s="201"/>
      <c r="L313" s="46"/>
    </row>
    <row r="314" spans="2:12" ht="14.5" customHeight="1" x14ac:dyDescent="0.3">
      <c r="B314" s="202"/>
      <c r="C314" s="202"/>
      <c r="D314" s="202"/>
      <c r="E314" s="202"/>
      <c r="F314" s="202"/>
      <c r="G314" s="203"/>
      <c r="H314" s="203"/>
      <c r="I314" s="203"/>
      <c r="J314" s="203"/>
      <c r="K314" s="204"/>
    </row>
    <row r="315" spans="2:12" s="47" customFormat="1" ht="12.75" customHeight="1" x14ac:dyDescent="0.3">
      <c r="B315" s="567" t="s">
        <v>1295</v>
      </c>
      <c r="C315" s="568"/>
      <c r="D315" s="568"/>
      <c r="E315" s="568"/>
      <c r="F315" s="568"/>
      <c r="G315" s="568"/>
      <c r="H315" s="568"/>
      <c r="I315" s="568"/>
      <c r="J315" s="569"/>
      <c r="K315" s="175"/>
      <c r="L315" s="46"/>
    </row>
    <row r="316" spans="2:12" s="47" customFormat="1" ht="12.75" customHeight="1" x14ac:dyDescent="0.3">
      <c r="B316" s="570"/>
      <c r="C316" s="571"/>
      <c r="D316" s="571"/>
      <c r="E316" s="571"/>
      <c r="F316" s="571"/>
      <c r="G316" s="571"/>
      <c r="H316" s="571"/>
      <c r="I316" s="571"/>
      <c r="J316" s="572"/>
      <c r="K316" s="175"/>
      <c r="L316" s="46"/>
    </row>
    <row r="317" spans="2:12" s="47" customFormat="1" ht="12.75" customHeight="1" x14ac:dyDescent="0.3">
      <c r="B317" s="573" t="s">
        <v>1303</v>
      </c>
      <c r="C317" s="574"/>
      <c r="D317" s="176" t="s">
        <v>105</v>
      </c>
      <c r="E317" s="577" t="s">
        <v>1341</v>
      </c>
      <c r="F317" s="577"/>
      <c r="G317" s="577"/>
      <c r="H317" s="577"/>
      <c r="I317" s="577"/>
      <c r="J317" s="578"/>
      <c r="K317" s="175"/>
      <c r="L317" s="46"/>
    </row>
    <row r="318" spans="2:12" s="47" customFormat="1" ht="17.25" customHeight="1" x14ac:dyDescent="0.3">
      <c r="B318" s="575"/>
      <c r="C318" s="576"/>
      <c r="D318" s="579" t="s">
        <v>88</v>
      </c>
      <c r="E318" s="580" t="s">
        <v>1295</v>
      </c>
      <c r="F318" s="580"/>
      <c r="G318" s="580"/>
      <c r="H318" s="580"/>
      <c r="I318" s="580"/>
      <c r="J318" s="581"/>
      <c r="K318" s="175"/>
      <c r="L318" s="46"/>
    </row>
    <row r="319" spans="2:12" s="47" customFormat="1" ht="26.25" customHeight="1" x14ac:dyDescent="0.3">
      <c r="B319" s="575"/>
      <c r="C319" s="576"/>
      <c r="D319" s="579"/>
      <c r="E319" s="580"/>
      <c r="F319" s="580"/>
      <c r="G319" s="582"/>
      <c r="H319" s="582"/>
      <c r="I319" s="582"/>
      <c r="J319" s="583"/>
      <c r="K319" s="175"/>
      <c r="L319" s="46"/>
    </row>
    <row r="320" spans="2:12" s="47" customFormat="1" ht="12.75" customHeight="1" x14ac:dyDescent="0.3">
      <c r="B320" s="575"/>
      <c r="C320" s="576"/>
      <c r="D320" s="177" t="s">
        <v>102</v>
      </c>
      <c r="E320" s="456" t="s">
        <v>74</v>
      </c>
      <c r="F320" s="584" t="s">
        <v>106</v>
      </c>
      <c r="G320" s="585">
        <f>H329</f>
        <v>636.46</v>
      </c>
      <c r="H320" s="585"/>
      <c r="I320" s="586">
        <f>J329</f>
        <v>633.13</v>
      </c>
      <c r="J320" s="586"/>
      <c r="K320" s="175"/>
      <c r="L320" s="46" t="s">
        <v>504</v>
      </c>
    </row>
    <row r="321" spans="2:12" s="47" customFormat="1" ht="12.75" customHeight="1" x14ac:dyDescent="0.3">
      <c r="B321" s="575"/>
      <c r="C321" s="576"/>
      <c r="D321" s="177" t="s">
        <v>103</v>
      </c>
      <c r="E321" s="178">
        <v>1</v>
      </c>
      <c r="F321" s="584"/>
      <c r="G321" s="585"/>
      <c r="H321" s="585"/>
      <c r="I321" s="586"/>
      <c r="J321" s="586"/>
      <c r="K321" s="175"/>
      <c r="L321" s="46"/>
    </row>
    <row r="322" spans="2:12" s="55" customFormat="1" ht="12.75" customHeight="1" x14ac:dyDescent="0.3">
      <c r="B322" s="179"/>
      <c r="C322" s="180"/>
      <c r="D322" s="181"/>
      <c r="E322" s="182"/>
      <c r="F322" s="183"/>
      <c r="G322" s="587" t="s">
        <v>90</v>
      </c>
      <c r="H322" s="587"/>
      <c r="I322" s="588" t="s">
        <v>89</v>
      </c>
      <c r="J322" s="588"/>
      <c r="K322" s="175"/>
      <c r="L322" s="46"/>
    </row>
    <row r="323" spans="2:12" s="57" customFormat="1" ht="21" x14ac:dyDescent="0.35">
      <c r="B323" s="184" t="s">
        <v>68</v>
      </c>
      <c r="C323" s="185" t="s">
        <v>69</v>
      </c>
      <c r="D323" s="186" t="s">
        <v>70</v>
      </c>
      <c r="E323" s="187" t="s">
        <v>67</v>
      </c>
      <c r="F323" s="188" t="s">
        <v>72</v>
      </c>
      <c r="G323" s="189" t="s">
        <v>71</v>
      </c>
      <c r="H323" s="190" t="s">
        <v>73</v>
      </c>
      <c r="I323" s="191" t="s">
        <v>71</v>
      </c>
      <c r="J323" s="190" t="s">
        <v>73</v>
      </c>
      <c r="K323" s="192"/>
      <c r="L323" s="56"/>
    </row>
    <row r="324" spans="2:12" s="47" customFormat="1" ht="31.5" x14ac:dyDescent="0.3">
      <c r="B324" s="65" t="s">
        <v>1340</v>
      </c>
      <c r="C324" s="457" t="s">
        <v>1342</v>
      </c>
      <c r="D324" s="194" t="s">
        <v>1343</v>
      </c>
      <c r="E324" s="195" t="s">
        <v>74</v>
      </c>
      <c r="F324" s="196">
        <v>1.26</v>
      </c>
      <c r="G324" s="62">
        <v>472.96</v>
      </c>
      <c r="H324" s="63">
        <f t="shared" ref="H324:H328" si="28">TRUNC($F324*G324,2)</f>
        <v>595.91999999999996</v>
      </c>
      <c r="I324" s="64">
        <v>472.96</v>
      </c>
      <c r="J324" s="63">
        <f t="shared" ref="J324:J328" si="29">TRUNC($F324*I324,2)</f>
        <v>595.91999999999996</v>
      </c>
      <c r="K324" s="175"/>
      <c r="L324" s="46"/>
    </row>
    <row r="325" spans="2:12" s="47" customFormat="1" ht="21" x14ac:dyDescent="0.3">
      <c r="B325" s="65" t="s">
        <v>92</v>
      </c>
      <c r="C325" s="457" t="s">
        <v>76</v>
      </c>
      <c r="D325" s="194" t="s">
        <v>1332</v>
      </c>
      <c r="E325" s="195" t="s">
        <v>75</v>
      </c>
      <c r="F325" s="196">
        <v>0.58699999999999997</v>
      </c>
      <c r="G325" s="62">
        <v>31.07</v>
      </c>
      <c r="H325" s="63">
        <f t="shared" si="28"/>
        <v>18.23</v>
      </c>
      <c r="I325" s="64">
        <v>28.4</v>
      </c>
      <c r="J325" s="63">
        <f t="shared" si="29"/>
        <v>16.670000000000002</v>
      </c>
      <c r="K325" s="175"/>
      <c r="L325" s="46"/>
    </row>
    <row r="326" spans="2:12" s="47" customFormat="1" ht="21" x14ac:dyDescent="0.3">
      <c r="B326" s="65" t="s">
        <v>92</v>
      </c>
      <c r="C326" s="457" t="s">
        <v>78</v>
      </c>
      <c r="D326" s="194" t="s">
        <v>1337</v>
      </c>
      <c r="E326" s="195" t="s">
        <v>75</v>
      </c>
      <c r="F326" s="196">
        <v>0.88100000000000001</v>
      </c>
      <c r="G326" s="62">
        <v>25</v>
      </c>
      <c r="H326" s="63">
        <f t="shared" si="28"/>
        <v>22.02</v>
      </c>
      <c r="I326" s="64">
        <v>22.99</v>
      </c>
      <c r="J326" s="63">
        <f t="shared" si="29"/>
        <v>20.25</v>
      </c>
      <c r="K326" s="175"/>
      <c r="L326" s="46"/>
    </row>
    <row r="327" spans="2:12" s="47" customFormat="1" ht="21" x14ac:dyDescent="0.3">
      <c r="B327" s="65" t="s">
        <v>92</v>
      </c>
      <c r="C327" s="455" t="s">
        <v>541</v>
      </c>
      <c r="D327" s="194" t="s">
        <v>1344</v>
      </c>
      <c r="E327" s="195" t="s">
        <v>542</v>
      </c>
      <c r="F327" s="196">
        <v>0.161</v>
      </c>
      <c r="G327" s="62">
        <v>1.4</v>
      </c>
      <c r="H327" s="63">
        <f t="shared" si="28"/>
        <v>0.22</v>
      </c>
      <c r="I327" s="64">
        <v>1.4</v>
      </c>
      <c r="J327" s="63">
        <f t="shared" si="29"/>
        <v>0.22</v>
      </c>
      <c r="K327" s="175"/>
      <c r="L327" s="46"/>
    </row>
    <row r="328" spans="2:12" s="47" customFormat="1" ht="21" x14ac:dyDescent="0.3">
      <c r="B328" s="65" t="s">
        <v>92</v>
      </c>
      <c r="C328" s="455" t="s">
        <v>543</v>
      </c>
      <c r="D328" s="194" t="s">
        <v>1338</v>
      </c>
      <c r="E328" s="195" t="s">
        <v>544</v>
      </c>
      <c r="F328" s="196">
        <v>0.13300000000000001</v>
      </c>
      <c r="G328" s="62">
        <v>0.54</v>
      </c>
      <c r="H328" s="63">
        <f t="shared" si="28"/>
        <v>7.0000000000000007E-2</v>
      </c>
      <c r="I328" s="64">
        <v>0.54</v>
      </c>
      <c r="J328" s="63">
        <f t="shared" si="29"/>
        <v>7.0000000000000007E-2</v>
      </c>
      <c r="K328" s="175"/>
      <c r="L328" s="46"/>
    </row>
    <row r="329" spans="2:12" s="47" customFormat="1" x14ac:dyDescent="0.3">
      <c r="B329" s="197"/>
      <c r="C329" s="198"/>
      <c r="D329" s="198"/>
      <c r="E329" s="198"/>
      <c r="F329" s="199"/>
      <c r="G329" s="321" t="s">
        <v>83</v>
      </c>
      <c r="H329" s="200">
        <f>TRUNC(SUM(H324:H328),2)</f>
        <v>636.46</v>
      </c>
      <c r="I329" s="54" t="s">
        <v>83</v>
      </c>
      <c r="J329" s="58">
        <f>TRUNC(SUM(J324:J328),2)</f>
        <v>633.13</v>
      </c>
      <c r="K329" s="201"/>
      <c r="L329" s="46"/>
    </row>
    <row r="330" spans="2:12" ht="14.5" customHeight="1" x14ac:dyDescent="0.3">
      <c r="B330" s="202"/>
      <c r="C330" s="202"/>
      <c r="D330" s="202"/>
      <c r="E330" s="202"/>
      <c r="F330" s="202"/>
      <c r="G330" s="203"/>
      <c r="H330" s="203"/>
      <c r="I330" s="203"/>
      <c r="J330" s="203"/>
      <c r="K330" s="204"/>
    </row>
    <row r="331" spans="2:12" s="47" customFormat="1" ht="12.75" customHeight="1" x14ac:dyDescent="0.3">
      <c r="B331" s="567" t="s">
        <v>240</v>
      </c>
      <c r="C331" s="568"/>
      <c r="D331" s="568"/>
      <c r="E331" s="568"/>
      <c r="F331" s="568"/>
      <c r="G331" s="568"/>
      <c r="H331" s="568"/>
      <c r="I331" s="568"/>
      <c r="J331" s="569"/>
      <c r="K331" s="175"/>
      <c r="L331" s="46"/>
    </row>
    <row r="332" spans="2:12" s="47" customFormat="1" ht="12.75" customHeight="1" x14ac:dyDescent="0.3">
      <c r="B332" s="570"/>
      <c r="C332" s="571"/>
      <c r="D332" s="571"/>
      <c r="E332" s="571"/>
      <c r="F332" s="571"/>
      <c r="G332" s="571"/>
      <c r="H332" s="571"/>
      <c r="I332" s="571"/>
      <c r="J332" s="572"/>
      <c r="K332" s="175"/>
      <c r="L332" s="46"/>
    </row>
    <row r="333" spans="2:12" s="47" customFormat="1" x14ac:dyDescent="0.3">
      <c r="B333" s="573" t="s">
        <v>1315</v>
      </c>
      <c r="C333" s="574"/>
      <c r="D333" s="176" t="s">
        <v>105</v>
      </c>
      <c r="E333" s="577" t="s">
        <v>1339</v>
      </c>
      <c r="F333" s="577"/>
      <c r="G333" s="577"/>
      <c r="H333" s="577"/>
      <c r="I333" s="577"/>
      <c r="J333" s="578"/>
      <c r="K333" s="175"/>
      <c r="L333" s="46"/>
    </row>
    <row r="334" spans="2:12" s="47" customFormat="1" ht="17.25" customHeight="1" x14ac:dyDescent="0.3">
      <c r="B334" s="575"/>
      <c r="C334" s="576"/>
      <c r="D334" s="579" t="s">
        <v>88</v>
      </c>
      <c r="E334" s="580" t="s">
        <v>241</v>
      </c>
      <c r="F334" s="580"/>
      <c r="G334" s="580"/>
      <c r="H334" s="580"/>
      <c r="I334" s="580"/>
      <c r="J334" s="581"/>
      <c r="K334" s="175"/>
      <c r="L334" s="46"/>
    </row>
    <row r="335" spans="2:12" s="47" customFormat="1" ht="26.25" customHeight="1" x14ac:dyDescent="0.3">
      <c r="B335" s="575"/>
      <c r="C335" s="576"/>
      <c r="D335" s="579"/>
      <c r="E335" s="580"/>
      <c r="F335" s="580"/>
      <c r="G335" s="582"/>
      <c r="H335" s="582"/>
      <c r="I335" s="582"/>
      <c r="J335" s="583"/>
      <c r="K335" s="175"/>
      <c r="L335" s="46"/>
    </row>
    <row r="336" spans="2:12" s="47" customFormat="1" ht="12.75" customHeight="1" x14ac:dyDescent="0.3">
      <c r="B336" s="575"/>
      <c r="C336" s="576"/>
      <c r="D336" s="177" t="s">
        <v>102</v>
      </c>
      <c r="E336" s="178" t="s">
        <v>80</v>
      </c>
      <c r="F336" s="584" t="s">
        <v>106</v>
      </c>
      <c r="G336" s="585">
        <f>H342</f>
        <v>75063.839999999997</v>
      </c>
      <c r="H336" s="585"/>
      <c r="I336" s="586">
        <f>J342</f>
        <v>67116.179999999993</v>
      </c>
      <c r="J336" s="586"/>
      <c r="K336" s="175"/>
      <c r="L336" s="46"/>
    </row>
    <row r="337" spans="2:12" s="47" customFormat="1" ht="12.75" customHeight="1" x14ac:dyDescent="0.3">
      <c r="B337" s="575"/>
      <c r="C337" s="576"/>
      <c r="D337" s="177" t="s">
        <v>103</v>
      </c>
      <c r="E337" s="178">
        <v>1</v>
      </c>
      <c r="F337" s="584"/>
      <c r="G337" s="585"/>
      <c r="H337" s="585"/>
      <c r="I337" s="586"/>
      <c r="J337" s="586"/>
      <c r="K337" s="175"/>
      <c r="L337" s="46"/>
    </row>
    <row r="338" spans="2:12" s="55" customFormat="1" ht="12.75" customHeight="1" x14ac:dyDescent="0.3">
      <c r="B338" s="179"/>
      <c r="C338" s="180"/>
      <c r="D338" s="181"/>
      <c r="E338" s="182"/>
      <c r="F338" s="183"/>
      <c r="G338" s="587" t="s">
        <v>90</v>
      </c>
      <c r="H338" s="587"/>
      <c r="I338" s="588" t="s">
        <v>89</v>
      </c>
      <c r="J338" s="588"/>
      <c r="K338" s="175"/>
      <c r="L338" s="46"/>
    </row>
    <row r="339" spans="2:12" s="57" customFormat="1" ht="21" x14ac:dyDescent="0.35">
      <c r="B339" s="184" t="s">
        <v>68</v>
      </c>
      <c r="C339" s="185" t="s">
        <v>69</v>
      </c>
      <c r="D339" s="186" t="s">
        <v>70</v>
      </c>
      <c r="E339" s="187" t="s">
        <v>67</v>
      </c>
      <c r="F339" s="188" t="s">
        <v>72</v>
      </c>
      <c r="G339" s="189" t="s">
        <v>71</v>
      </c>
      <c r="H339" s="190" t="s">
        <v>73</v>
      </c>
      <c r="I339" s="191" t="s">
        <v>71</v>
      </c>
      <c r="J339" s="190" t="s">
        <v>73</v>
      </c>
      <c r="K339" s="192"/>
      <c r="L339" s="56"/>
    </row>
    <row r="340" spans="2:12" s="47" customFormat="1" ht="21" x14ac:dyDescent="0.3">
      <c r="B340" s="65" t="s">
        <v>92</v>
      </c>
      <c r="C340" s="193" t="s">
        <v>214</v>
      </c>
      <c r="D340" s="194" t="s">
        <v>242</v>
      </c>
      <c r="E340" s="195" t="s">
        <v>243</v>
      </c>
      <c r="F340" s="196">
        <v>6</v>
      </c>
      <c r="G340" s="62">
        <v>8148.4</v>
      </c>
      <c r="H340" s="63">
        <f t="shared" ref="H340:H341" si="30">TRUNC($F340*G340,2)</f>
        <v>48890.400000000001</v>
      </c>
      <c r="I340" s="64">
        <v>7297.39</v>
      </c>
      <c r="J340" s="63">
        <f t="shared" ref="J340:J341" si="31">TRUNC($F340*I340,2)</f>
        <v>43784.34</v>
      </c>
      <c r="K340" s="175"/>
      <c r="L340" s="46"/>
    </row>
    <row r="341" spans="2:12" s="47" customFormat="1" ht="21" x14ac:dyDescent="0.3">
      <c r="B341" s="65" t="s">
        <v>92</v>
      </c>
      <c r="C341" s="193" t="s">
        <v>474</v>
      </c>
      <c r="D341" s="194" t="s">
        <v>166</v>
      </c>
      <c r="E341" s="195" t="s">
        <v>75</v>
      </c>
      <c r="F341" s="196">
        <v>192</v>
      </c>
      <c r="G341" s="62">
        <v>136.32</v>
      </c>
      <c r="H341" s="63">
        <f t="shared" si="30"/>
        <v>26173.439999999999</v>
      </c>
      <c r="I341" s="64">
        <v>121.52</v>
      </c>
      <c r="J341" s="63">
        <f t="shared" si="31"/>
        <v>23331.84</v>
      </c>
      <c r="K341" s="175"/>
      <c r="L341" s="46"/>
    </row>
    <row r="342" spans="2:12" s="47" customFormat="1" x14ac:dyDescent="0.3">
      <c r="B342" s="197"/>
      <c r="C342" s="198"/>
      <c r="D342" s="198"/>
      <c r="E342" s="198"/>
      <c r="F342" s="199"/>
      <c r="G342" s="321" t="s">
        <v>83</v>
      </c>
      <c r="H342" s="200">
        <f>TRUNC(SUM(H340:H341),2)</f>
        <v>75063.839999999997</v>
      </c>
      <c r="I342" s="54" t="s">
        <v>83</v>
      </c>
      <c r="J342" s="58">
        <f>TRUNC(SUM(J340:J341),2)</f>
        <v>67116.179999999993</v>
      </c>
      <c r="K342" s="201"/>
      <c r="L342" s="46"/>
    </row>
    <row r="343" spans="2:12" ht="14.5" customHeight="1" x14ac:dyDescent="0.3">
      <c r="B343" s="202"/>
      <c r="C343" s="202"/>
      <c r="D343" s="202"/>
      <c r="E343" s="202"/>
      <c r="F343" s="202"/>
      <c r="G343" s="203"/>
      <c r="H343" s="203"/>
      <c r="I343" s="203"/>
      <c r="J343" s="203"/>
      <c r="K343" s="204"/>
    </row>
  </sheetData>
  <mergeCells count="201">
    <mergeCell ref="G338:H338"/>
    <mergeCell ref="I338:J338"/>
    <mergeCell ref="B331:J332"/>
    <mergeCell ref="B333:C337"/>
    <mergeCell ref="E333:J333"/>
    <mergeCell ref="D334:D335"/>
    <mergeCell ref="E334:J335"/>
    <mergeCell ref="F336:F337"/>
    <mergeCell ref="G336:H337"/>
    <mergeCell ref="I336:J337"/>
    <mergeCell ref="G16:H16"/>
    <mergeCell ref="I16:J16"/>
    <mergeCell ref="I60:J60"/>
    <mergeCell ref="D55:D57"/>
    <mergeCell ref="E55:J57"/>
    <mergeCell ref="F58:F59"/>
    <mergeCell ref="G58:H59"/>
    <mergeCell ref="I58:J59"/>
    <mergeCell ref="G60:H60"/>
    <mergeCell ref="B52:J53"/>
    <mergeCell ref="B2:J2"/>
    <mergeCell ref="B9:J10"/>
    <mergeCell ref="B11:C15"/>
    <mergeCell ref="E11:J11"/>
    <mergeCell ref="D12:D13"/>
    <mergeCell ref="E12:J13"/>
    <mergeCell ref="F14:F15"/>
    <mergeCell ref="G14:H15"/>
    <mergeCell ref="I14:J15"/>
    <mergeCell ref="G75:H75"/>
    <mergeCell ref="I75:J75"/>
    <mergeCell ref="B67:J68"/>
    <mergeCell ref="B69:C74"/>
    <mergeCell ref="E69:J69"/>
    <mergeCell ref="B86:J87"/>
    <mergeCell ref="B54:C59"/>
    <mergeCell ref="E54:J54"/>
    <mergeCell ref="B125:J126"/>
    <mergeCell ref="B88:C92"/>
    <mergeCell ref="E88:J88"/>
    <mergeCell ref="G93:H93"/>
    <mergeCell ref="I93:J93"/>
    <mergeCell ref="D89:D90"/>
    <mergeCell ref="E89:J90"/>
    <mergeCell ref="F91:F92"/>
    <mergeCell ref="G91:H92"/>
    <mergeCell ref="I91:J92"/>
    <mergeCell ref="D70:D72"/>
    <mergeCell ref="E70:J72"/>
    <mergeCell ref="F73:F74"/>
    <mergeCell ref="G73:H74"/>
    <mergeCell ref="I73:J74"/>
    <mergeCell ref="B127:C131"/>
    <mergeCell ref="E127:J127"/>
    <mergeCell ref="D128:D129"/>
    <mergeCell ref="E128:J129"/>
    <mergeCell ref="F130:F131"/>
    <mergeCell ref="G130:H131"/>
    <mergeCell ref="I130:J131"/>
    <mergeCell ref="B111:J112"/>
    <mergeCell ref="B113:C117"/>
    <mergeCell ref="E113:J113"/>
    <mergeCell ref="D114:D115"/>
    <mergeCell ref="E114:J115"/>
    <mergeCell ref="F116:F117"/>
    <mergeCell ref="G116:H117"/>
    <mergeCell ref="I116:J117"/>
    <mergeCell ref="G118:H118"/>
    <mergeCell ref="I118:J118"/>
    <mergeCell ref="G132:H132"/>
    <mergeCell ref="I132:J132"/>
    <mergeCell ref="B140:J141"/>
    <mergeCell ref="B142:C146"/>
    <mergeCell ref="E142:J142"/>
    <mergeCell ref="D143:D144"/>
    <mergeCell ref="E143:J144"/>
    <mergeCell ref="F145:F146"/>
    <mergeCell ref="G145:H146"/>
    <mergeCell ref="I145:J146"/>
    <mergeCell ref="G147:H147"/>
    <mergeCell ref="I147:J147"/>
    <mergeCell ref="B155:J156"/>
    <mergeCell ref="B157:C161"/>
    <mergeCell ref="E157:J157"/>
    <mergeCell ref="D158:D159"/>
    <mergeCell ref="E158:J159"/>
    <mergeCell ref="F160:F161"/>
    <mergeCell ref="G160:H161"/>
    <mergeCell ref="I160:J161"/>
    <mergeCell ref="G162:H162"/>
    <mergeCell ref="I162:J162"/>
    <mergeCell ref="B167:J168"/>
    <mergeCell ref="B169:C173"/>
    <mergeCell ref="E169:J169"/>
    <mergeCell ref="D170:D171"/>
    <mergeCell ref="E170:J171"/>
    <mergeCell ref="F172:F173"/>
    <mergeCell ref="G172:H173"/>
    <mergeCell ref="I172:J173"/>
    <mergeCell ref="G174:H174"/>
    <mergeCell ref="G199:H199"/>
    <mergeCell ref="I199:J199"/>
    <mergeCell ref="G186:H186"/>
    <mergeCell ref="I186:J186"/>
    <mergeCell ref="B192:J193"/>
    <mergeCell ref="B194:C198"/>
    <mergeCell ref="E194:J194"/>
    <mergeCell ref="D195:D196"/>
    <mergeCell ref="E195:J196"/>
    <mergeCell ref="F197:F198"/>
    <mergeCell ref="G197:H198"/>
    <mergeCell ref="I197:J198"/>
    <mergeCell ref="I174:J174"/>
    <mergeCell ref="B179:J180"/>
    <mergeCell ref="B181:C185"/>
    <mergeCell ref="E181:J181"/>
    <mergeCell ref="D182:D183"/>
    <mergeCell ref="E182:J183"/>
    <mergeCell ref="F184:F185"/>
    <mergeCell ref="G184:H185"/>
    <mergeCell ref="I184:J185"/>
    <mergeCell ref="B204:J205"/>
    <mergeCell ref="B206:C210"/>
    <mergeCell ref="E206:J206"/>
    <mergeCell ref="D207:D208"/>
    <mergeCell ref="E207:J208"/>
    <mergeCell ref="F209:F210"/>
    <mergeCell ref="G209:H210"/>
    <mergeCell ref="I209:J210"/>
    <mergeCell ref="G211:H211"/>
    <mergeCell ref="I211:J211"/>
    <mergeCell ref="B217:J218"/>
    <mergeCell ref="B219:C223"/>
    <mergeCell ref="E219:J219"/>
    <mergeCell ref="D220:D221"/>
    <mergeCell ref="E220:J221"/>
    <mergeCell ref="F222:F223"/>
    <mergeCell ref="G222:H223"/>
    <mergeCell ref="I222:J223"/>
    <mergeCell ref="G224:H224"/>
    <mergeCell ref="I224:J224"/>
    <mergeCell ref="G236:H236"/>
    <mergeCell ref="I236:J236"/>
    <mergeCell ref="B229:J230"/>
    <mergeCell ref="B231:C235"/>
    <mergeCell ref="E231:J231"/>
    <mergeCell ref="D232:D233"/>
    <mergeCell ref="E232:J233"/>
    <mergeCell ref="F234:F235"/>
    <mergeCell ref="G234:H235"/>
    <mergeCell ref="I234:J235"/>
    <mergeCell ref="B243:J244"/>
    <mergeCell ref="B245:C249"/>
    <mergeCell ref="E245:J245"/>
    <mergeCell ref="D246:D247"/>
    <mergeCell ref="E246:J247"/>
    <mergeCell ref="F248:F249"/>
    <mergeCell ref="G248:H249"/>
    <mergeCell ref="I248:J249"/>
    <mergeCell ref="G250:H250"/>
    <mergeCell ref="I250:J250"/>
    <mergeCell ref="B262:J263"/>
    <mergeCell ref="B264:C268"/>
    <mergeCell ref="E264:J264"/>
    <mergeCell ref="D265:D266"/>
    <mergeCell ref="E265:J266"/>
    <mergeCell ref="F267:F268"/>
    <mergeCell ref="G267:H268"/>
    <mergeCell ref="I267:J268"/>
    <mergeCell ref="G269:H269"/>
    <mergeCell ref="I269:J269"/>
    <mergeCell ref="B285:C289"/>
    <mergeCell ref="D286:D287"/>
    <mergeCell ref="E286:J287"/>
    <mergeCell ref="F288:F289"/>
    <mergeCell ref="G288:H289"/>
    <mergeCell ref="I288:J289"/>
    <mergeCell ref="G290:H290"/>
    <mergeCell ref="I290:J290"/>
    <mergeCell ref="B283:J284"/>
    <mergeCell ref="E285:J285"/>
    <mergeCell ref="B302:J303"/>
    <mergeCell ref="B304:C308"/>
    <mergeCell ref="E304:J304"/>
    <mergeCell ref="D305:D306"/>
    <mergeCell ref="E305:J306"/>
    <mergeCell ref="F307:F308"/>
    <mergeCell ref="G307:H308"/>
    <mergeCell ref="I307:J308"/>
    <mergeCell ref="G309:H309"/>
    <mergeCell ref="I309:J309"/>
    <mergeCell ref="B315:J316"/>
    <mergeCell ref="B317:C321"/>
    <mergeCell ref="E317:J317"/>
    <mergeCell ref="D318:D319"/>
    <mergeCell ref="E318:J319"/>
    <mergeCell ref="F320:F321"/>
    <mergeCell ref="G320:H321"/>
    <mergeCell ref="I320:J321"/>
    <mergeCell ref="G322:H322"/>
    <mergeCell ref="I322:J322"/>
  </mergeCells>
  <phoneticPr fontId="8" type="noConversion"/>
  <printOptions horizontalCentered="1"/>
  <pageMargins left="0.59055118110236227" right="0.59055118110236227" top="1.1811023622047245" bottom="0.70866141732283472" header="0.31496062992125984" footer="0.31496062992125984"/>
  <pageSetup paperSize="9" scale="74" fitToHeight="0" orientation="portrait" horizontalDpi="360" verticalDpi="360" r:id="rId1"/>
  <headerFooter>
    <oddHeader>&amp;C&amp;G</oddHead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E9F9F-DE74-465A-A5A2-D0C4C1D6A1B3}">
  <sheetPr>
    <tabColor rgb="FF92D050"/>
    <pageSetUpPr fitToPage="1"/>
  </sheetPr>
  <dimension ref="A1:V410"/>
  <sheetViews>
    <sheetView view="pageBreakPreview" zoomScaleNormal="100" zoomScaleSheetLayoutView="100" workbookViewId="0">
      <selection sqref="A1:H1"/>
    </sheetView>
  </sheetViews>
  <sheetFormatPr defaultColWidth="9.1796875" defaultRowHeight="10.5" x14ac:dyDescent="0.2"/>
  <cols>
    <col min="1" max="1" width="7.26953125" style="394" customWidth="1"/>
    <col min="2" max="2" width="45.7265625" style="395" customWidth="1"/>
    <col min="3" max="3" width="7.26953125" style="392" bestFit="1" customWidth="1"/>
    <col min="4" max="4" width="9.26953125" style="396" customWidth="1"/>
    <col min="5" max="5" width="10.81640625" style="392" customWidth="1"/>
    <col min="6" max="6" width="10" style="396" customWidth="1"/>
    <col min="7" max="7" width="12.453125" style="397" customWidth="1"/>
    <col min="8" max="8" width="11.26953125" style="392" customWidth="1"/>
    <col min="9" max="9" width="13.1796875" style="394" customWidth="1"/>
    <col min="10" max="10" width="11.26953125" style="373" bestFit="1" customWidth="1"/>
    <col min="11" max="11" width="13.453125" style="373" bestFit="1" customWidth="1"/>
    <col min="12" max="16384" width="9.1796875" style="373"/>
  </cols>
  <sheetData>
    <row r="1" spans="1:22" ht="14" x14ac:dyDescent="0.2">
      <c r="A1" s="550" t="s">
        <v>226</v>
      </c>
      <c r="B1" s="551"/>
      <c r="C1" s="551"/>
      <c r="D1" s="551"/>
      <c r="E1" s="551"/>
      <c r="F1" s="551"/>
      <c r="G1" s="551"/>
      <c r="H1" s="552"/>
    </row>
    <row r="2" spans="1:22" ht="14.5" thickBot="1" x14ac:dyDescent="0.25">
      <c r="A2" s="553" t="s">
        <v>0</v>
      </c>
      <c r="B2" s="554"/>
      <c r="C2" s="554"/>
      <c r="D2" s="554"/>
      <c r="E2" s="554"/>
      <c r="F2" s="554"/>
      <c r="G2" s="554"/>
      <c r="H2" s="555"/>
    </row>
    <row r="3" spans="1:22" ht="15" customHeight="1" x14ac:dyDescent="0.25">
      <c r="A3" s="707"/>
      <c r="B3" s="708"/>
      <c r="C3" s="708"/>
      <c r="D3" s="708"/>
      <c r="E3" s="708"/>
      <c r="F3" s="708"/>
      <c r="G3" s="708"/>
      <c r="H3" s="709"/>
    </row>
    <row r="4" spans="1:22" ht="16.149999999999999" customHeight="1" x14ac:dyDescent="0.25">
      <c r="A4" s="713" t="str">
        <f>ORÇAMENTO!A3</f>
        <v>OBRA:  IMPLANTAÇÃO DE PÓRTICO E CONSTRUÇÃO DE PASSEIOS ÀS MARGENS DA RODOVIA PE-088</v>
      </c>
      <c r="B4" s="714"/>
      <c r="C4" s="714"/>
      <c r="D4" s="714"/>
      <c r="E4" s="714"/>
      <c r="F4" s="714"/>
      <c r="G4" s="714"/>
      <c r="H4" s="715"/>
      <c r="J4" s="374"/>
      <c r="K4" s="374"/>
    </row>
    <row r="5" spans="1:22" ht="13.9" customHeight="1" x14ac:dyDescent="0.25">
      <c r="A5" s="713" t="s">
        <v>1498</v>
      </c>
      <c r="B5" s="714"/>
      <c r="C5" s="714"/>
      <c r="D5" s="714"/>
      <c r="E5" s="714"/>
      <c r="F5" s="714"/>
      <c r="G5" s="714"/>
      <c r="H5" s="715"/>
    </row>
    <row r="6" spans="1:22" ht="15.75" customHeight="1" x14ac:dyDescent="0.25">
      <c r="A6" s="713" t="str">
        <f>ORÇAMENTO!A5</f>
        <v>FONTES DE PREÇOS: SINAPI JUNHO-2025 | ORSE JUNHO/2025-1 | SICRO</v>
      </c>
      <c r="B6" s="714"/>
      <c r="C6" s="714"/>
      <c r="D6" s="714"/>
      <c r="E6" s="714"/>
      <c r="F6" s="714"/>
      <c r="G6" s="714"/>
      <c r="H6" s="715"/>
    </row>
    <row r="7" spans="1:22" ht="14.5" customHeight="1" x14ac:dyDescent="0.25">
      <c r="A7" s="713" t="s">
        <v>1291</v>
      </c>
      <c r="B7" s="714"/>
      <c r="C7" s="714"/>
      <c r="D7" s="714"/>
      <c r="E7" s="714"/>
      <c r="F7" s="714"/>
      <c r="G7" s="714"/>
      <c r="H7" s="715"/>
    </row>
    <row r="8" spans="1:22" ht="15" customHeight="1" x14ac:dyDescent="0.25">
      <c r="A8" s="707"/>
      <c r="B8" s="708"/>
      <c r="C8" s="708"/>
      <c r="D8" s="708"/>
      <c r="E8" s="708"/>
      <c r="F8" s="708"/>
      <c r="G8" s="708"/>
      <c r="H8" s="709"/>
    </row>
    <row r="9" spans="1:22" s="375" customFormat="1" ht="16.5" customHeight="1" x14ac:dyDescent="0.25">
      <c r="A9" s="81" t="s">
        <v>1</v>
      </c>
      <c r="B9" s="81" t="s">
        <v>1316</v>
      </c>
      <c r="C9" s="81" t="s">
        <v>3</v>
      </c>
      <c r="D9" s="81"/>
      <c r="E9" s="81"/>
      <c r="F9" s="82"/>
      <c r="G9" s="81"/>
      <c r="H9" s="81" t="s">
        <v>4</v>
      </c>
      <c r="I9" s="459"/>
    </row>
    <row r="10" spans="1:22" s="380" customFormat="1" x14ac:dyDescent="0.25">
      <c r="A10" s="376"/>
      <c r="B10" s="377"/>
      <c r="C10" s="376"/>
      <c r="D10" s="378"/>
      <c r="E10" s="378"/>
      <c r="F10" s="426"/>
      <c r="G10" s="379"/>
      <c r="H10" s="378"/>
      <c r="I10" s="394"/>
    </row>
    <row r="11" spans="1:22" s="97" customFormat="1" ht="13" x14ac:dyDescent="0.25">
      <c r="A11" s="301" t="s">
        <v>51</v>
      </c>
      <c r="B11" s="95" t="s">
        <v>165</v>
      </c>
      <c r="C11" s="94"/>
      <c r="D11" s="96"/>
      <c r="E11" s="96"/>
      <c r="F11" s="96"/>
      <c r="G11" s="96"/>
      <c r="H11" s="302"/>
      <c r="I11" s="459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</row>
    <row r="12" spans="1:22" s="70" customFormat="1" ht="13" x14ac:dyDescent="0.25">
      <c r="A12" s="303"/>
      <c r="B12" s="103"/>
      <c r="C12" s="104"/>
      <c r="D12" s="105"/>
      <c r="E12" s="105"/>
      <c r="F12" s="105"/>
      <c r="G12" s="105"/>
      <c r="H12" s="304"/>
      <c r="I12" s="459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</row>
    <row r="13" spans="1:22" s="116" customFormat="1" ht="15.65" customHeight="1" x14ac:dyDescent="0.25">
      <c r="A13" s="376" t="s">
        <v>6</v>
      </c>
      <c r="B13" s="109" t="s">
        <v>240</v>
      </c>
      <c r="C13" s="107" t="s">
        <v>80</v>
      </c>
      <c r="D13" s="110"/>
      <c r="E13" s="110"/>
      <c r="F13" s="111"/>
      <c r="G13" s="111"/>
      <c r="H13" s="306"/>
      <c r="I13" s="459"/>
      <c r="J13" s="375"/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</row>
    <row r="14" spans="1:22" s="116" customFormat="1" ht="15.65" customHeight="1" x14ac:dyDescent="0.25">
      <c r="A14" s="407"/>
      <c r="B14" s="109"/>
      <c r="C14" s="107"/>
      <c r="D14" s="385" t="s">
        <v>1328</v>
      </c>
      <c r="E14" s="110"/>
      <c r="F14" s="111"/>
      <c r="G14" s="111"/>
      <c r="H14" s="159"/>
      <c r="I14" s="459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</row>
    <row r="15" spans="1:22" s="116" customFormat="1" ht="58.5" customHeight="1" x14ac:dyDescent="0.25">
      <c r="A15" s="305"/>
      <c r="B15" s="117" t="s">
        <v>1499</v>
      </c>
      <c r="C15" s="118"/>
      <c r="D15" s="105">
        <v>1</v>
      </c>
      <c r="E15" s="112"/>
      <c r="F15" s="112"/>
      <c r="G15" s="112"/>
      <c r="H15" s="386">
        <f>ROUND(PRODUCT(D15:G15),2)</f>
        <v>1</v>
      </c>
      <c r="I15" s="459" t="s">
        <v>437</v>
      </c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</row>
    <row r="16" spans="1:22" s="70" customFormat="1" ht="13" x14ac:dyDescent="0.25">
      <c r="A16" s="308"/>
      <c r="C16" s="104"/>
      <c r="D16" s="105"/>
      <c r="E16" s="105"/>
      <c r="F16" s="105"/>
      <c r="G16" s="379" t="str">
        <f>"Total item "&amp;A13</f>
        <v>Total item 1.1</v>
      </c>
      <c r="H16" s="378">
        <f>SUM(H15:H15)</f>
        <v>1</v>
      </c>
      <c r="I16" s="459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</row>
    <row r="17" spans="1:22" s="70" customFormat="1" ht="13" x14ac:dyDescent="0.25">
      <c r="A17" s="303"/>
      <c r="B17" s="103"/>
      <c r="C17" s="104"/>
      <c r="D17" s="105"/>
      <c r="E17" s="105"/>
      <c r="F17" s="105"/>
      <c r="G17" s="105"/>
      <c r="H17" s="304"/>
      <c r="I17" s="459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</row>
    <row r="18" spans="1:22" s="380" customFormat="1" x14ac:dyDescent="0.25">
      <c r="A18" s="398"/>
      <c r="B18" s="399"/>
      <c r="C18" s="398"/>
      <c r="D18" s="400"/>
      <c r="E18" s="400"/>
      <c r="F18" s="427"/>
      <c r="G18" s="401"/>
      <c r="H18" s="400"/>
      <c r="I18" s="459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</row>
    <row r="19" spans="1:22" s="381" customFormat="1" ht="26" x14ac:dyDescent="0.25">
      <c r="A19" s="301" t="s">
        <v>463</v>
      </c>
      <c r="B19" s="421" t="s">
        <v>1502</v>
      </c>
      <c r="C19" s="301"/>
      <c r="D19" s="301"/>
      <c r="E19" s="301"/>
      <c r="F19" s="431"/>
      <c r="G19" s="301"/>
      <c r="H19" s="301"/>
      <c r="I19" s="460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</row>
    <row r="20" spans="1:22" s="381" customFormat="1" ht="13" x14ac:dyDescent="0.25">
      <c r="A20" s="310" t="s">
        <v>5</v>
      </c>
      <c r="B20" s="406" t="s">
        <v>113</v>
      </c>
      <c r="C20" s="310"/>
      <c r="D20" s="310"/>
      <c r="E20" s="310"/>
      <c r="F20" s="432"/>
      <c r="G20" s="310"/>
      <c r="H20" s="310"/>
      <c r="I20" s="460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</row>
    <row r="21" spans="1:22" s="380" customFormat="1" x14ac:dyDescent="0.25">
      <c r="A21" s="402"/>
      <c r="B21" s="403"/>
      <c r="C21" s="402"/>
      <c r="D21" s="404"/>
      <c r="E21" s="404"/>
      <c r="F21" s="428"/>
      <c r="G21" s="405"/>
      <c r="H21" s="404"/>
      <c r="I21" s="459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</row>
    <row r="22" spans="1:22" s="382" customFormat="1" ht="31.5" x14ac:dyDescent="0.25">
      <c r="A22" s="376" t="s">
        <v>6</v>
      </c>
      <c r="B22" s="377" t="s">
        <v>1292</v>
      </c>
      <c r="C22" s="376" t="s">
        <v>82</v>
      </c>
      <c r="D22" s="378"/>
      <c r="E22" s="378"/>
      <c r="F22" s="426"/>
      <c r="G22" s="379"/>
      <c r="H22" s="378"/>
      <c r="I22" s="459" t="s">
        <v>437</v>
      </c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</row>
    <row r="23" spans="1:22" x14ac:dyDescent="0.2">
      <c r="A23" s="376"/>
      <c r="B23" s="383"/>
      <c r="C23" s="384"/>
      <c r="D23" s="385" t="s">
        <v>562</v>
      </c>
      <c r="E23" s="385" t="s">
        <v>1317</v>
      </c>
      <c r="F23" s="385"/>
      <c r="G23" s="385"/>
      <c r="H23" s="386"/>
    </row>
    <row r="24" spans="1:22" x14ac:dyDescent="0.2">
      <c r="A24" s="376"/>
      <c r="B24" s="383" t="s">
        <v>1318</v>
      </c>
      <c r="C24" s="384"/>
      <c r="D24" s="385">
        <v>3</v>
      </c>
      <c r="E24" s="385">
        <v>1.5</v>
      </c>
      <c r="F24" s="385"/>
      <c r="G24" s="385"/>
      <c r="H24" s="386">
        <f>ROUND(PRODUCT(D24:G24),2)</f>
        <v>4.5</v>
      </c>
    </row>
    <row r="25" spans="1:22" x14ac:dyDescent="0.2">
      <c r="A25" s="376"/>
      <c r="B25" s="387"/>
      <c r="C25" s="384"/>
      <c r="D25" s="386"/>
      <c r="E25" s="386"/>
      <c r="F25" s="385"/>
      <c r="G25" s="379" t="str">
        <f>"Total item "&amp;A22</f>
        <v>Total item 1.1</v>
      </c>
      <c r="H25" s="378">
        <f>SUM(H24:H24)</f>
        <v>4.5</v>
      </c>
    </row>
    <row r="26" spans="1:22" s="380" customFormat="1" x14ac:dyDescent="0.25">
      <c r="A26" s="376"/>
      <c r="B26" s="377"/>
      <c r="C26" s="376"/>
      <c r="D26" s="378"/>
      <c r="E26" s="378"/>
      <c r="F26" s="426"/>
      <c r="G26" s="379"/>
      <c r="H26" s="378"/>
      <c r="I26" s="394"/>
    </row>
    <row r="27" spans="1:22" s="382" customFormat="1" ht="31.5" x14ac:dyDescent="0.2">
      <c r="A27" s="376" t="s">
        <v>129</v>
      </c>
      <c r="B27" s="377" t="s">
        <v>1293</v>
      </c>
      <c r="C27" s="376" t="s">
        <v>81</v>
      </c>
      <c r="D27" s="378"/>
      <c r="E27" s="378"/>
      <c r="F27" s="426"/>
      <c r="G27" s="379"/>
      <c r="H27" s="378"/>
      <c r="I27" s="461" t="s">
        <v>437</v>
      </c>
    </row>
    <row r="28" spans="1:22" x14ac:dyDescent="0.2">
      <c r="A28" s="376"/>
      <c r="B28" s="383"/>
      <c r="C28" s="384"/>
      <c r="D28" s="385" t="s">
        <v>405</v>
      </c>
      <c r="E28" s="385" t="s">
        <v>1328</v>
      </c>
      <c r="F28" s="385"/>
      <c r="G28" s="385"/>
      <c r="H28" s="386"/>
    </row>
    <row r="29" spans="1:22" x14ac:dyDescent="0.2">
      <c r="A29" s="376"/>
      <c r="B29" s="383" t="s">
        <v>1503</v>
      </c>
      <c r="C29" s="384" t="s">
        <v>81</v>
      </c>
      <c r="D29" s="385">
        <f>80+80+15+15</f>
        <v>190</v>
      </c>
      <c r="E29" s="385">
        <v>2</v>
      </c>
      <c r="F29" s="385"/>
      <c r="G29" s="385"/>
      <c r="H29" s="386">
        <f>ROUND(PRODUCT(D29:G29),2)</f>
        <v>380</v>
      </c>
    </row>
    <row r="30" spans="1:22" x14ac:dyDescent="0.2">
      <c r="A30" s="376"/>
      <c r="B30" s="387"/>
      <c r="C30" s="384"/>
      <c r="D30" s="386"/>
      <c r="E30" s="386"/>
      <c r="F30" s="385"/>
      <c r="G30" s="379" t="str">
        <f>"Total item "&amp;A27</f>
        <v>Total item 1.2</v>
      </c>
      <c r="H30" s="378">
        <f>SUM(H29:H29)</f>
        <v>380</v>
      </c>
    </row>
    <row r="31" spans="1:22" s="380" customFormat="1" x14ac:dyDescent="0.25">
      <c r="A31" s="376"/>
      <c r="B31" s="377"/>
      <c r="C31" s="376"/>
      <c r="D31" s="378"/>
      <c r="E31" s="378"/>
      <c r="F31" s="426"/>
      <c r="G31" s="379"/>
      <c r="H31" s="378"/>
      <c r="I31" s="394"/>
    </row>
    <row r="32" spans="1:22" s="382" customFormat="1" x14ac:dyDescent="0.25">
      <c r="A32" s="376" t="s">
        <v>130</v>
      </c>
      <c r="B32" s="377" t="s">
        <v>430</v>
      </c>
      <c r="C32" s="376" t="s">
        <v>82</v>
      </c>
      <c r="D32" s="378"/>
      <c r="E32" s="378"/>
      <c r="F32" s="426"/>
      <c r="G32" s="379"/>
      <c r="H32" s="378"/>
      <c r="I32" s="459" t="s">
        <v>437</v>
      </c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</row>
    <row r="33" spans="1:22" x14ac:dyDescent="0.2">
      <c r="A33" s="376"/>
      <c r="B33" s="383"/>
      <c r="C33" s="384"/>
      <c r="D33" s="385" t="s">
        <v>562</v>
      </c>
      <c r="E33" s="385" t="s">
        <v>1317</v>
      </c>
      <c r="F33" s="385" t="s">
        <v>1328</v>
      </c>
      <c r="G33" s="385"/>
      <c r="H33" s="386"/>
    </row>
    <row r="34" spans="1:22" ht="20" x14ac:dyDescent="0.2">
      <c r="A34" s="376"/>
      <c r="B34" s="383" t="s">
        <v>1504</v>
      </c>
      <c r="C34" s="384" t="s">
        <v>1413</v>
      </c>
      <c r="D34" s="385">
        <f>80+80+15+15</f>
        <v>190</v>
      </c>
      <c r="E34" s="385">
        <v>2.1</v>
      </c>
      <c r="F34" s="385">
        <v>2</v>
      </c>
      <c r="G34" s="385"/>
      <c r="H34" s="386">
        <f>ROUND(PRODUCT(D34:G34),2)</f>
        <v>798</v>
      </c>
    </row>
    <row r="35" spans="1:22" x14ac:dyDescent="0.2">
      <c r="A35" s="376"/>
      <c r="B35" s="387"/>
      <c r="C35" s="384"/>
      <c r="D35" s="386"/>
      <c r="E35" s="386"/>
      <c r="F35" s="385"/>
      <c r="G35" s="379" t="str">
        <f>"Total item "&amp;A32</f>
        <v>Total item 1.3</v>
      </c>
      <c r="H35" s="378">
        <f>SUM(H34:H34)</f>
        <v>798</v>
      </c>
    </row>
    <row r="36" spans="1:22" s="380" customFormat="1" x14ac:dyDescent="0.25">
      <c r="A36" s="376"/>
      <c r="B36" s="377"/>
      <c r="C36" s="376"/>
      <c r="D36" s="378"/>
      <c r="E36" s="378"/>
      <c r="F36" s="426"/>
      <c r="G36" s="379"/>
      <c r="H36" s="378"/>
      <c r="I36" s="394"/>
    </row>
    <row r="37" spans="1:22" s="382" customFormat="1" ht="21" x14ac:dyDescent="0.25">
      <c r="A37" s="376" t="s">
        <v>244</v>
      </c>
      <c r="B37" s="377" t="str">
        <f>ORÇAMENTO!D19</f>
        <v>LOCAÇÃO DE CONTAINER - ALMOXARIFADO COM BANHEIRO - 6,00 X 2,40M - REV 02_02/2022</v>
      </c>
      <c r="C37" s="420" t="str">
        <f>ORÇAMENTO!E19</f>
        <v>MÊS</v>
      </c>
      <c r="D37" s="378"/>
      <c r="E37" s="378"/>
      <c r="F37" s="426"/>
      <c r="G37" s="379"/>
      <c r="H37" s="378"/>
      <c r="I37" s="459" t="s">
        <v>437</v>
      </c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</row>
    <row r="38" spans="1:22" x14ac:dyDescent="0.2">
      <c r="A38" s="376"/>
      <c r="B38" s="383"/>
      <c r="C38" s="384"/>
      <c r="D38" s="385" t="s">
        <v>1330</v>
      </c>
      <c r="E38" s="385"/>
      <c r="F38" s="385"/>
      <c r="G38" s="385"/>
      <c r="H38" s="386"/>
    </row>
    <row r="39" spans="1:22" x14ac:dyDescent="0.2">
      <c r="A39" s="376"/>
      <c r="B39" s="383" t="s">
        <v>1346</v>
      </c>
      <c r="C39" s="384" t="s">
        <v>243</v>
      </c>
      <c r="D39" s="385">
        <v>6</v>
      </c>
      <c r="E39" s="386"/>
      <c r="F39" s="385"/>
      <c r="G39" s="385"/>
      <c r="H39" s="386">
        <f>ROUND(PRODUCT(D39:G39),2)</f>
        <v>6</v>
      </c>
    </row>
    <row r="40" spans="1:22" x14ac:dyDescent="0.2">
      <c r="A40" s="376"/>
      <c r="B40" s="387"/>
      <c r="C40" s="384"/>
      <c r="D40" s="386"/>
      <c r="E40" s="386"/>
      <c r="F40" s="385"/>
      <c r="G40" s="379" t="str">
        <f>"Total item "&amp;A37</f>
        <v>Total item 1.4</v>
      </c>
      <c r="H40" s="378">
        <f>SUM(H39:H39)</f>
        <v>6</v>
      </c>
    </row>
    <row r="41" spans="1:22" s="380" customFormat="1" x14ac:dyDescent="0.25">
      <c r="A41" s="376"/>
      <c r="B41" s="377"/>
      <c r="C41" s="376"/>
      <c r="D41" s="378"/>
      <c r="E41" s="378"/>
      <c r="F41" s="426"/>
      <c r="G41" s="379"/>
      <c r="H41" s="378"/>
      <c r="I41" s="394"/>
    </row>
    <row r="42" spans="1:22" s="382" customFormat="1" ht="21" x14ac:dyDescent="0.25">
      <c r="A42" s="376" t="s">
        <v>1415</v>
      </c>
      <c r="B42" s="377" t="str">
        <f>ORÇAMENTO!D20</f>
        <v>TAPUME DE PROTEÇÃO EM TELA DE POLIETILENO H=1,20 COM BLOCO DE CONCRETO</v>
      </c>
      <c r="C42" s="420" t="str">
        <f>ORÇAMENTO!E20</f>
        <v>M</v>
      </c>
      <c r="D42" s="378"/>
      <c r="E42" s="378"/>
      <c r="F42" s="426"/>
      <c r="G42" s="379"/>
      <c r="H42" s="378"/>
      <c r="I42" s="459" t="s">
        <v>437</v>
      </c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</row>
    <row r="43" spans="1:22" x14ac:dyDescent="0.2">
      <c r="A43" s="376"/>
      <c r="B43" s="383"/>
      <c r="C43" s="384"/>
      <c r="D43" s="385" t="s">
        <v>1330</v>
      </c>
      <c r="E43" s="385"/>
      <c r="F43" s="385"/>
      <c r="G43" s="385"/>
      <c r="H43" s="386"/>
    </row>
    <row r="44" spans="1:22" ht="20" x14ac:dyDescent="0.2">
      <c r="A44" s="376"/>
      <c r="B44" s="383" t="s">
        <v>1505</v>
      </c>
      <c r="C44" s="384" t="s">
        <v>81</v>
      </c>
      <c r="D44" s="385">
        <v>200</v>
      </c>
      <c r="E44" s="386"/>
      <c r="F44" s="385"/>
      <c r="G44" s="385"/>
      <c r="H44" s="386">
        <f>ROUND(PRODUCT(D44:G44),2)</f>
        <v>200</v>
      </c>
    </row>
    <row r="45" spans="1:22" x14ac:dyDescent="0.2">
      <c r="A45" s="376"/>
      <c r="B45" s="387"/>
      <c r="C45" s="384"/>
      <c r="D45" s="386"/>
      <c r="E45" s="386"/>
      <c r="F45" s="385"/>
      <c r="G45" s="379" t="str">
        <f>"Total item "&amp;A42</f>
        <v>Total item 1.5</v>
      </c>
      <c r="H45" s="378">
        <f>SUM(H44:H44)</f>
        <v>200</v>
      </c>
    </row>
    <row r="46" spans="1:22" s="380" customFormat="1" x14ac:dyDescent="0.25">
      <c r="A46" s="376"/>
      <c r="B46" s="377"/>
      <c r="C46" s="376"/>
      <c r="D46" s="378"/>
      <c r="E46" s="378"/>
      <c r="F46" s="426"/>
      <c r="G46" s="379"/>
      <c r="H46" s="378"/>
      <c r="I46" s="394"/>
    </row>
    <row r="47" spans="1:22" s="382" customFormat="1" ht="21" x14ac:dyDescent="0.25">
      <c r="A47" s="376" t="s">
        <v>1417</v>
      </c>
      <c r="B47" s="377" t="str">
        <f>ORÇAMENTO!D21</f>
        <v>LIMPEZA MANUAL DE VEGETAÇÃO EM TERRENO COM ENXADA. AF_03/2024</v>
      </c>
      <c r="C47" s="420" t="str">
        <f>ORÇAMENTO!E21</f>
        <v>M2</v>
      </c>
      <c r="D47" s="378"/>
      <c r="E47" s="378"/>
      <c r="F47" s="426"/>
      <c r="G47" s="379"/>
      <c r="H47" s="378"/>
      <c r="I47" s="459" t="s">
        <v>437</v>
      </c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</row>
    <row r="48" spans="1:22" x14ac:dyDescent="0.2">
      <c r="A48" s="376"/>
      <c r="B48" s="383"/>
      <c r="C48" s="384"/>
      <c r="D48" s="385" t="s">
        <v>562</v>
      </c>
      <c r="E48" s="385" t="s">
        <v>1319</v>
      </c>
      <c r="F48" s="385" t="s">
        <v>1328</v>
      </c>
      <c r="G48" s="385"/>
      <c r="H48" s="386"/>
    </row>
    <row r="49" spans="1:22" x14ac:dyDescent="0.2">
      <c r="A49" s="376"/>
      <c r="B49" s="383" t="s">
        <v>1419</v>
      </c>
      <c r="C49" s="384" t="s">
        <v>82</v>
      </c>
      <c r="D49" s="385">
        <v>570</v>
      </c>
      <c r="E49" s="385">
        <v>3</v>
      </c>
      <c r="F49" s="385">
        <v>2</v>
      </c>
      <c r="G49" s="385"/>
      <c r="H49" s="386">
        <f>ROUND(PRODUCT(D49:G49),2)</f>
        <v>3420</v>
      </c>
    </row>
    <row r="50" spans="1:22" x14ac:dyDescent="0.2">
      <c r="A50" s="376"/>
      <c r="B50" s="387"/>
      <c r="C50" s="384"/>
      <c r="D50" s="386"/>
      <c r="E50" s="386"/>
      <c r="F50" s="385"/>
      <c r="G50" s="379" t="str">
        <f>"Total item "&amp;A47</f>
        <v>Total item 1.6</v>
      </c>
      <c r="H50" s="378">
        <f>SUM(H49:H49)</f>
        <v>3420</v>
      </c>
    </row>
    <row r="51" spans="1:22" s="380" customFormat="1" x14ac:dyDescent="0.25">
      <c r="A51" s="376"/>
      <c r="B51" s="377"/>
      <c r="C51" s="376"/>
      <c r="D51" s="378"/>
      <c r="E51" s="378"/>
      <c r="F51" s="426"/>
      <c r="G51" s="379"/>
      <c r="H51" s="378"/>
      <c r="I51" s="394"/>
    </row>
    <row r="52" spans="1:22" s="382" customFormat="1" x14ac:dyDescent="0.25">
      <c r="A52" s="376" t="s">
        <v>1420</v>
      </c>
      <c r="B52" s="377" t="str">
        <f>ORÇAMENTO!D22</f>
        <v>DEMOLIÇÃO DE MEIO-FIO GRANÍTICO OU PRE-MOLDADO</v>
      </c>
      <c r="C52" s="420" t="str">
        <f>ORÇAMENTO!E22</f>
        <v>M</v>
      </c>
      <c r="D52" s="378"/>
      <c r="E52" s="378"/>
      <c r="F52" s="426"/>
      <c r="G52" s="379"/>
      <c r="H52" s="378"/>
      <c r="I52" s="459" t="s">
        <v>437</v>
      </c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5"/>
      <c r="V52" s="375"/>
    </row>
    <row r="53" spans="1:22" x14ac:dyDescent="0.2">
      <c r="A53" s="376"/>
      <c r="B53" s="383"/>
      <c r="C53" s="384"/>
      <c r="D53" s="385" t="s">
        <v>562</v>
      </c>
      <c r="E53" s="385"/>
      <c r="F53" s="385"/>
      <c r="G53" s="385"/>
      <c r="H53" s="386"/>
    </row>
    <row r="54" spans="1:22" x14ac:dyDescent="0.2">
      <c r="A54" s="376"/>
      <c r="B54" s="383" t="s">
        <v>1422</v>
      </c>
      <c r="C54" s="384" t="s">
        <v>81</v>
      </c>
      <c r="D54" s="385">
        <f>570*2</f>
        <v>1140</v>
      </c>
      <c r="E54" s="385"/>
      <c r="F54" s="385"/>
      <c r="G54" s="385"/>
      <c r="H54" s="386">
        <f>ROUND(PRODUCT(D54:G54),2)</f>
        <v>1140</v>
      </c>
    </row>
    <row r="55" spans="1:22" x14ac:dyDescent="0.2">
      <c r="A55" s="376"/>
      <c r="B55" s="387"/>
      <c r="C55" s="384"/>
      <c r="D55" s="386"/>
      <c r="E55" s="386"/>
      <c r="F55" s="385"/>
      <c r="G55" s="379" t="str">
        <f>"Total item "&amp;A52</f>
        <v>Total item 1.7</v>
      </c>
      <c r="H55" s="378">
        <f>SUM(H54:H54)</f>
        <v>1140</v>
      </c>
    </row>
    <row r="56" spans="1:22" s="380" customFormat="1" x14ac:dyDescent="0.25">
      <c r="A56" s="376"/>
      <c r="B56" s="377"/>
      <c r="C56" s="376"/>
      <c r="D56" s="378"/>
      <c r="E56" s="378"/>
      <c r="F56" s="426"/>
      <c r="G56" s="379"/>
      <c r="H56" s="378"/>
      <c r="I56" s="394"/>
    </row>
    <row r="57" spans="1:22" s="381" customFormat="1" ht="13" x14ac:dyDescent="0.2">
      <c r="A57" s="310" t="s">
        <v>7</v>
      </c>
      <c r="B57" s="406" t="s">
        <v>1294</v>
      </c>
      <c r="C57" s="310"/>
      <c r="D57" s="310"/>
      <c r="E57" s="310"/>
      <c r="F57" s="432"/>
      <c r="G57" s="310"/>
      <c r="H57" s="310"/>
      <c r="I57" s="462"/>
    </row>
    <row r="58" spans="1:22" s="380" customFormat="1" x14ac:dyDescent="0.25">
      <c r="A58" s="376"/>
      <c r="B58" s="377"/>
      <c r="C58" s="376"/>
      <c r="D58" s="378"/>
      <c r="E58" s="378"/>
      <c r="F58" s="426"/>
      <c r="G58" s="379"/>
      <c r="H58" s="378"/>
      <c r="I58" s="394"/>
    </row>
    <row r="59" spans="1:22" s="382" customFormat="1" ht="52.5" x14ac:dyDescent="0.2">
      <c r="A59" s="376" t="s">
        <v>101</v>
      </c>
      <c r="B59" s="377" t="str">
        <f>ORÇAMENTO!D25</f>
        <v>REATERRO MECANIZADO DE VALA COM ESCAVADEIRA HIDRÁULICA (CAPACIDADE DA CAÇAMBA: 0,8  M³/POTÊNCIA: 111 HP), LARGURA 1,5 A 2,5 M, PROFUNDIDADE 1,5 A 3,0 M, COM SOLO (SEM SUBSTITUIÇÃO) DE 1ª  CATEGORIA, COM COMPACTADOR DE SOLOS DE PERCUSSÃO. AF_08/2023</v>
      </c>
      <c r="C59" s="376" t="str">
        <f>ORÇAMENTO!E25</f>
        <v>M3</v>
      </c>
      <c r="D59" s="378"/>
      <c r="E59" s="378"/>
      <c r="F59" s="426"/>
      <c r="G59" s="379"/>
      <c r="H59" s="378"/>
      <c r="I59" s="461"/>
    </row>
    <row r="60" spans="1:22" x14ac:dyDescent="0.2">
      <c r="A60" s="376"/>
      <c r="B60" s="383"/>
      <c r="C60" s="384"/>
      <c r="D60" s="385"/>
      <c r="E60" s="385"/>
      <c r="F60" s="385"/>
      <c r="G60" s="385"/>
      <c r="H60" s="386"/>
    </row>
    <row r="61" spans="1:22" ht="50" x14ac:dyDescent="0.2">
      <c r="A61" s="376"/>
      <c r="B61" s="383"/>
      <c r="C61" s="384"/>
      <c r="D61" s="411" t="s">
        <v>1407</v>
      </c>
      <c r="E61" s="411" t="s">
        <v>1408</v>
      </c>
      <c r="F61" s="433" t="s">
        <v>1409</v>
      </c>
      <c r="G61" s="385" t="s">
        <v>1410</v>
      </c>
      <c r="H61" s="386"/>
    </row>
    <row r="62" spans="1:22" ht="20" x14ac:dyDescent="0.2">
      <c r="A62" s="376"/>
      <c r="B62" s="383" t="s">
        <v>1506</v>
      </c>
      <c r="C62" s="384" t="s">
        <v>1320</v>
      </c>
      <c r="D62" s="385">
        <f>D72*E72</f>
        <v>4.5079999999999991</v>
      </c>
      <c r="E62" s="385">
        <f>D80</f>
        <v>0.6</v>
      </c>
      <c r="F62" s="396">
        <f>D153</f>
        <v>0.9900000000000001</v>
      </c>
      <c r="G62" s="385">
        <v>4</v>
      </c>
      <c r="H62" s="386">
        <f>ROUND(((D62-E62-F62)*G62),2)</f>
        <v>11.67</v>
      </c>
    </row>
    <row r="63" spans="1:22" ht="20" x14ac:dyDescent="0.2">
      <c r="A63" s="376"/>
      <c r="B63" s="383" t="s">
        <v>1507</v>
      </c>
      <c r="C63" s="384" t="s">
        <v>1320</v>
      </c>
      <c r="D63" s="385">
        <f>D73*E73</f>
        <v>5.8880000000000008</v>
      </c>
      <c r="E63" s="385">
        <f>D81</f>
        <v>0.9</v>
      </c>
      <c r="F63" s="396">
        <f>D153</f>
        <v>0.9900000000000001</v>
      </c>
      <c r="G63" s="385">
        <v>4</v>
      </c>
      <c r="H63" s="386">
        <f>ROUND(((D63-E63-F63)*G63),2)</f>
        <v>15.99</v>
      </c>
    </row>
    <row r="64" spans="1:22" ht="15" customHeight="1" x14ac:dyDescent="0.2">
      <c r="A64" s="376"/>
      <c r="B64" s="383"/>
      <c r="C64" s="384"/>
      <c r="D64" s="716" t="s">
        <v>1411</v>
      </c>
      <c r="E64" s="717"/>
      <c r="F64" s="717"/>
      <c r="G64" s="718"/>
      <c r="H64" s="386"/>
    </row>
    <row r="65" spans="1:9" x14ac:dyDescent="0.2">
      <c r="A65" s="376"/>
      <c r="B65" s="383"/>
      <c r="C65" s="384"/>
      <c r="D65" s="385"/>
      <c r="E65" s="385"/>
      <c r="F65" s="385"/>
      <c r="G65" s="385"/>
      <c r="H65" s="386"/>
    </row>
    <row r="66" spans="1:9" x14ac:dyDescent="0.25">
      <c r="A66" s="376"/>
      <c r="B66" s="383"/>
      <c r="C66" s="408" t="s">
        <v>1320</v>
      </c>
      <c r="D66" s="710" t="s">
        <v>1321</v>
      </c>
      <c r="E66" s="711"/>
      <c r="F66" s="712"/>
      <c r="G66" s="409">
        <f>SUM(H62:H63)</f>
        <v>27.66</v>
      </c>
      <c r="H66" s="410">
        <f>G66*1.3</f>
        <v>35.957999999999998</v>
      </c>
    </row>
    <row r="67" spans="1:9" x14ac:dyDescent="0.2">
      <c r="A67" s="376"/>
      <c r="B67" s="387"/>
      <c r="C67" s="384"/>
      <c r="D67" s="386"/>
      <c r="E67" s="386"/>
      <c r="F67" s="385"/>
      <c r="G67" s="379" t="str">
        <f>"Total item "&amp;A59</f>
        <v>Total item 2.1</v>
      </c>
      <c r="H67" s="378">
        <f>H66</f>
        <v>35.957999999999998</v>
      </c>
    </row>
    <row r="68" spans="1:9" s="380" customFormat="1" x14ac:dyDescent="0.25">
      <c r="A68" s="376"/>
      <c r="B68" s="377"/>
      <c r="C68" s="376"/>
      <c r="D68" s="378"/>
      <c r="E68" s="378"/>
      <c r="F68" s="426"/>
      <c r="G68" s="379"/>
      <c r="H68" s="378"/>
      <c r="I68" s="394"/>
    </row>
    <row r="69" spans="1:9" s="382" customFormat="1" ht="31.5" x14ac:dyDescent="0.2">
      <c r="A69" s="376" t="s">
        <v>180</v>
      </c>
      <c r="B69" s="377" t="str">
        <f>ORÇAMENTO!D26</f>
        <v>ESCAVAÇÃO MECANIZADA PARA BLOCO DE COROAMENTO OU SAPATA COM RETROESCAVADEIRA (INCLUINDO  ESCAVAÇÃO PARA COLOCAÇÃO DE FÔRMAS). AF_01/2024</v>
      </c>
      <c r="C69" s="376" t="str">
        <f>ORÇAMENTO!E26</f>
        <v>M3</v>
      </c>
      <c r="D69" s="378"/>
      <c r="E69" s="378"/>
      <c r="F69" s="426"/>
      <c r="G69" s="379"/>
      <c r="H69" s="378"/>
      <c r="I69" s="461"/>
    </row>
    <row r="70" spans="1:9" x14ac:dyDescent="0.2">
      <c r="A70" s="376"/>
      <c r="B70" s="383"/>
      <c r="C70" s="384"/>
      <c r="D70" s="385"/>
      <c r="E70" s="385"/>
      <c r="F70" s="385"/>
      <c r="G70" s="385"/>
      <c r="H70" s="386"/>
    </row>
    <row r="71" spans="1:9" x14ac:dyDescent="0.2">
      <c r="A71" s="376"/>
      <c r="B71" s="383"/>
      <c r="C71" s="384"/>
      <c r="D71" s="385" t="s">
        <v>128</v>
      </c>
      <c r="E71" s="385" t="s">
        <v>1405</v>
      </c>
      <c r="F71" s="385" t="s">
        <v>563</v>
      </c>
      <c r="G71" s="385"/>
      <c r="H71" s="386"/>
    </row>
    <row r="72" spans="1:9" ht="20" x14ac:dyDescent="0.2">
      <c r="A72" s="376"/>
      <c r="B72" s="383" t="s">
        <v>1506</v>
      </c>
      <c r="C72" s="384" t="s">
        <v>1320</v>
      </c>
      <c r="D72" s="385">
        <f>1.4*1.4</f>
        <v>1.9599999999999997</v>
      </c>
      <c r="E72" s="464">
        <v>2.2999999999999998</v>
      </c>
      <c r="F72" s="385">
        <v>4</v>
      </c>
      <c r="G72" s="385"/>
      <c r="H72" s="386">
        <f t="shared" ref="H72:H73" si="0">ROUND(PRODUCT(D72:G72),2)</f>
        <v>18.03</v>
      </c>
    </row>
    <row r="73" spans="1:9" ht="20" x14ac:dyDescent="0.2">
      <c r="A73" s="376"/>
      <c r="B73" s="383" t="s">
        <v>1507</v>
      </c>
      <c r="C73" s="384" t="s">
        <v>1320</v>
      </c>
      <c r="D73" s="385">
        <f>1.6*1.6</f>
        <v>2.5600000000000005</v>
      </c>
      <c r="E73" s="464">
        <v>2.2999999999999998</v>
      </c>
      <c r="F73" s="385">
        <v>4</v>
      </c>
      <c r="G73" s="385"/>
      <c r="H73" s="386">
        <f t="shared" si="0"/>
        <v>23.55</v>
      </c>
    </row>
    <row r="74" spans="1:9" x14ac:dyDescent="0.2">
      <c r="A74" s="376"/>
      <c r="B74" s="387"/>
      <c r="C74" s="384"/>
      <c r="D74" s="386"/>
      <c r="E74" s="386"/>
      <c r="F74" s="385"/>
      <c r="G74" s="379" t="str">
        <f>"Total item "&amp;A69</f>
        <v>Total item 2.2</v>
      </c>
      <c r="H74" s="378">
        <f>SUM(H72:H73)</f>
        <v>41.58</v>
      </c>
    </row>
    <row r="75" spans="1:9" s="380" customFormat="1" x14ac:dyDescent="0.25">
      <c r="A75" s="376"/>
      <c r="B75" s="377"/>
      <c r="C75" s="376"/>
      <c r="D75" s="378"/>
      <c r="E75" s="378"/>
      <c r="F75" s="426"/>
      <c r="G75" s="379"/>
      <c r="H75" s="378"/>
      <c r="I75" s="394"/>
    </row>
    <row r="76" spans="1:9" s="381" customFormat="1" ht="13" x14ac:dyDescent="0.2">
      <c r="A76" s="310" t="s">
        <v>8</v>
      </c>
      <c r="B76" s="406" t="s">
        <v>184</v>
      </c>
      <c r="C76" s="310"/>
      <c r="D76" s="310"/>
      <c r="E76" s="310"/>
      <c r="F76" s="432"/>
      <c r="G76" s="310"/>
      <c r="H76" s="310"/>
      <c r="I76" s="462"/>
    </row>
    <row r="77" spans="1:9" s="380" customFormat="1" x14ac:dyDescent="0.25">
      <c r="A77" s="376"/>
      <c r="B77" s="377"/>
      <c r="C77" s="376"/>
      <c r="D77" s="378"/>
      <c r="E77" s="378"/>
      <c r="F77" s="426"/>
      <c r="G77" s="379"/>
      <c r="H77" s="378"/>
      <c r="I77" s="394"/>
    </row>
    <row r="78" spans="1:9" s="382" customFormat="1" ht="21" x14ac:dyDescent="0.2">
      <c r="A78" s="376" t="s">
        <v>115</v>
      </c>
      <c r="B78" s="377" t="s">
        <v>1295</v>
      </c>
      <c r="C78" s="376" t="s">
        <v>1320</v>
      </c>
      <c r="D78" s="378"/>
      <c r="E78" s="378"/>
      <c r="F78" s="426"/>
      <c r="G78" s="379"/>
      <c r="H78" s="378"/>
      <c r="I78" s="461" t="s">
        <v>437</v>
      </c>
    </row>
    <row r="79" spans="1:9" x14ac:dyDescent="0.2">
      <c r="A79" s="376"/>
      <c r="B79" s="383"/>
      <c r="C79" s="384"/>
      <c r="D79" s="385" t="s">
        <v>955</v>
      </c>
      <c r="E79" s="385" t="s">
        <v>563</v>
      </c>
      <c r="F79" s="385"/>
      <c r="G79" s="385"/>
      <c r="H79" s="386"/>
    </row>
    <row r="80" spans="1:9" ht="20" x14ac:dyDescent="0.2">
      <c r="A80" s="376"/>
      <c r="B80" s="383" t="s">
        <v>1506</v>
      </c>
      <c r="C80" s="384" t="s">
        <v>1320</v>
      </c>
      <c r="D80" s="385">
        <v>0.6</v>
      </c>
      <c r="E80" s="385">
        <v>4</v>
      </c>
      <c r="F80" s="385"/>
      <c r="G80" s="385"/>
      <c r="H80" s="386">
        <f>ROUND(PRODUCT(D80:G80),2)</f>
        <v>2.4</v>
      </c>
    </row>
    <row r="81" spans="1:9" ht="20" x14ac:dyDescent="0.2">
      <c r="A81" s="376"/>
      <c r="B81" s="383" t="s">
        <v>1507</v>
      </c>
      <c r="C81" s="384" t="s">
        <v>1320</v>
      </c>
      <c r="D81" s="385">
        <v>0.9</v>
      </c>
      <c r="E81" s="385">
        <v>4</v>
      </c>
      <c r="F81" s="385"/>
      <c r="G81" s="385"/>
      <c r="H81" s="386">
        <f>ROUND(PRODUCT(D81:G81),2)</f>
        <v>3.6</v>
      </c>
    </row>
    <row r="82" spans="1:9" x14ac:dyDescent="0.2">
      <c r="A82" s="376"/>
      <c r="B82" s="387"/>
      <c r="C82" s="384"/>
      <c r="D82" s="386"/>
      <c r="E82" s="386"/>
      <c r="F82" s="385"/>
      <c r="G82" s="379" t="str">
        <f>"Total item "&amp;A78</f>
        <v>Total item 3.1</v>
      </c>
      <c r="H82" s="378">
        <f>SUM(H80:H81)</f>
        <v>6</v>
      </c>
    </row>
    <row r="83" spans="1:9" s="380" customFormat="1" x14ac:dyDescent="0.25">
      <c r="A83" s="376"/>
      <c r="B83" s="377"/>
      <c r="C83" s="376"/>
      <c r="D83" s="378"/>
      <c r="E83" s="378"/>
      <c r="F83" s="426"/>
      <c r="G83" s="379"/>
      <c r="H83" s="378"/>
      <c r="I83" s="394"/>
    </row>
    <row r="84" spans="1:9" s="382" customFormat="1" ht="31.5" x14ac:dyDescent="0.2">
      <c r="A84" s="376" t="s">
        <v>133</v>
      </c>
      <c r="B84" s="377" t="s">
        <v>1554</v>
      </c>
      <c r="C84" s="376" t="s">
        <v>1324</v>
      </c>
      <c r="D84" s="378"/>
      <c r="E84" s="378"/>
      <c r="F84" s="426"/>
      <c r="G84" s="379"/>
      <c r="H84" s="378"/>
      <c r="I84" s="461" t="s">
        <v>437</v>
      </c>
    </row>
    <row r="85" spans="1:9" x14ac:dyDescent="0.2">
      <c r="A85" s="376"/>
      <c r="B85" s="383"/>
      <c r="C85" s="384"/>
      <c r="D85" s="411"/>
      <c r="E85" s="385"/>
      <c r="F85" s="385"/>
      <c r="G85" s="385" t="s">
        <v>1323</v>
      </c>
      <c r="H85" s="386"/>
    </row>
    <row r="86" spans="1:9" x14ac:dyDescent="0.2">
      <c r="A86" s="376"/>
      <c r="B86" s="383" t="s">
        <v>393</v>
      </c>
      <c r="C86" s="384" t="s">
        <v>1324</v>
      </c>
      <c r="D86" s="385"/>
      <c r="E86" s="385"/>
      <c r="F86" s="385"/>
      <c r="G86" s="385">
        <v>117</v>
      </c>
      <c r="H86" s="386">
        <f>ROUND(PRODUCT(D86:G86),2)</f>
        <v>117</v>
      </c>
    </row>
    <row r="87" spans="1:9" x14ac:dyDescent="0.2">
      <c r="A87" s="376"/>
      <c r="B87" s="387"/>
      <c r="C87" s="384"/>
      <c r="D87" s="386"/>
      <c r="E87" s="386"/>
      <c r="F87" s="385"/>
      <c r="G87" s="379" t="str">
        <f>"Total item "&amp;A84</f>
        <v>Total item 3.2</v>
      </c>
      <c r="H87" s="378">
        <f>SUM(H86:H86)</f>
        <v>117</v>
      </c>
    </row>
    <row r="88" spans="1:9" s="380" customFormat="1" x14ac:dyDescent="0.25">
      <c r="A88" s="376"/>
      <c r="B88" s="377"/>
      <c r="C88" s="376"/>
      <c r="D88" s="378"/>
      <c r="E88" s="378"/>
      <c r="F88" s="426"/>
      <c r="G88" s="379"/>
      <c r="H88" s="378"/>
      <c r="I88" s="394"/>
    </row>
    <row r="89" spans="1:9" s="382" customFormat="1" ht="31.5" x14ac:dyDescent="0.2">
      <c r="A89" s="376" t="s">
        <v>156</v>
      </c>
      <c r="B89" s="377" t="s">
        <v>1296</v>
      </c>
      <c r="C89" s="376" t="s">
        <v>1324</v>
      </c>
      <c r="D89" s="378"/>
      <c r="E89" s="378"/>
      <c r="F89" s="426"/>
      <c r="G89" s="379"/>
      <c r="H89" s="378"/>
      <c r="I89" s="461" t="s">
        <v>437</v>
      </c>
    </row>
    <row r="90" spans="1:9" x14ac:dyDescent="0.2">
      <c r="A90" s="376"/>
      <c r="B90" s="383"/>
      <c r="C90" s="384"/>
      <c r="D90" s="411"/>
      <c r="E90" s="385"/>
      <c r="F90" s="385"/>
      <c r="G90" s="385" t="s">
        <v>1323</v>
      </c>
      <c r="H90" s="386"/>
    </row>
    <row r="91" spans="1:9" x14ac:dyDescent="0.2">
      <c r="A91" s="376"/>
      <c r="B91" s="383" t="s">
        <v>393</v>
      </c>
      <c r="C91" s="384" t="s">
        <v>1324</v>
      </c>
      <c r="D91" s="385"/>
      <c r="E91" s="412"/>
      <c r="F91" s="385"/>
      <c r="G91" s="389">
        <v>17</v>
      </c>
      <c r="H91" s="386">
        <f>ROUND(PRODUCT(D91:G91),2)</f>
        <v>17</v>
      </c>
    </row>
    <row r="92" spans="1:9" x14ac:dyDescent="0.2">
      <c r="A92" s="376"/>
      <c r="B92" s="387"/>
      <c r="C92" s="384"/>
      <c r="D92" s="386"/>
      <c r="E92" s="386"/>
      <c r="F92" s="385"/>
      <c r="G92" s="379" t="str">
        <f>"Total item "&amp;A89</f>
        <v>Total item 3.3</v>
      </c>
      <c r="H92" s="378">
        <f>SUM(H91:H91)</f>
        <v>17</v>
      </c>
    </row>
    <row r="93" spans="1:9" s="380" customFormat="1" x14ac:dyDescent="0.25">
      <c r="A93" s="376"/>
      <c r="B93" s="377"/>
      <c r="C93" s="376"/>
      <c r="D93" s="378"/>
      <c r="E93" s="378"/>
      <c r="F93" s="426"/>
      <c r="G93" s="379"/>
      <c r="H93" s="378"/>
      <c r="I93" s="394"/>
    </row>
    <row r="94" spans="1:9" s="382" customFormat="1" ht="31.5" x14ac:dyDescent="0.2">
      <c r="A94" s="376" t="s">
        <v>208</v>
      </c>
      <c r="B94" s="377" t="s">
        <v>1297</v>
      </c>
      <c r="C94" s="376" t="s">
        <v>1324</v>
      </c>
      <c r="D94" s="378"/>
      <c r="E94" s="378"/>
      <c r="F94" s="426"/>
      <c r="G94" s="379"/>
      <c r="H94" s="378"/>
      <c r="I94" s="461" t="s">
        <v>437</v>
      </c>
    </row>
    <row r="95" spans="1:9" x14ac:dyDescent="0.2">
      <c r="A95" s="376"/>
      <c r="B95" s="383"/>
      <c r="C95" s="384"/>
      <c r="D95" s="411"/>
      <c r="E95" s="385"/>
      <c r="F95" s="385"/>
      <c r="G95" s="385" t="s">
        <v>1323</v>
      </c>
      <c r="H95" s="386"/>
    </row>
    <row r="96" spans="1:9" x14ac:dyDescent="0.2">
      <c r="A96" s="376"/>
      <c r="B96" s="383" t="s">
        <v>393</v>
      </c>
      <c r="C96" s="384" t="s">
        <v>1324</v>
      </c>
      <c r="D96" s="385"/>
      <c r="E96" s="412"/>
      <c r="F96" s="385"/>
      <c r="G96" s="389">
        <v>152</v>
      </c>
      <c r="H96" s="386">
        <f>ROUND(PRODUCT(D96:G96),2)</f>
        <v>152</v>
      </c>
    </row>
    <row r="97" spans="1:13" x14ac:dyDescent="0.2">
      <c r="A97" s="376"/>
      <c r="B97" s="387"/>
      <c r="C97" s="384"/>
      <c r="D97" s="386"/>
      <c r="E97" s="386"/>
      <c r="F97" s="385"/>
      <c r="G97" s="379" t="str">
        <f>"Total item "&amp;A94</f>
        <v>Total item 3.4</v>
      </c>
      <c r="H97" s="378">
        <f>SUM(H96:H96)</f>
        <v>152</v>
      </c>
    </row>
    <row r="98" spans="1:13" s="380" customFormat="1" x14ac:dyDescent="0.25">
      <c r="A98" s="376"/>
      <c r="B98" s="377"/>
      <c r="C98" s="376"/>
      <c r="D98" s="378"/>
      <c r="E98" s="378"/>
      <c r="F98" s="426"/>
      <c r="G98" s="379"/>
      <c r="H98" s="378"/>
      <c r="I98" s="394"/>
    </row>
    <row r="99" spans="1:13" s="382" customFormat="1" ht="31.5" x14ac:dyDescent="0.2">
      <c r="A99" s="376" t="s">
        <v>507</v>
      </c>
      <c r="B99" s="377" t="s">
        <v>957</v>
      </c>
      <c r="C99" s="376" t="s">
        <v>1324</v>
      </c>
      <c r="D99" s="378"/>
      <c r="E99" s="378"/>
      <c r="F99" s="426"/>
      <c r="G99" s="379"/>
      <c r="H99" s="378"/>
      <c r="I99" s="461" t="s">
        <v>437</v>
      </c>
    </row>
    <row r="100" spans="1:13" x14ac:dyDescent="0.2">
      <c r="A100" s="376"/>
      <c r="B100" s="383"/>
      <c r="C100" s="384"/>
      <c r="D100" s="411"/>
      <c r="E100" s="385"/>
      <c r="F100" s="385"/>
      <c r="G100" s="385" t="s">
        <v>1323</v>
      </c>
      <c r="H100" s="386"/>
    </row>
    <row r="101" spans="1:13" x14ac:dyDescent="0.2">
      <c r="A101" s="376"/>
      <c r="B101" s="383" t="s">
        <v>393</v>
      </c>
      <c r="C101" s="384" t="s">
        <v>1324</v>
      </c>
      <c r="D101" s="385"/>
      <c r="E101" s="412"/>
      <c r="F101" s="385"/>
      <c r="G101" s="389">
        <v>134</v>
      </c>
      <c r="H101" s="386">
        <f>ROUND(PRODUCT(D101:G101),2)</f>
        <v>134</v>
      </c>
    </row>
    <row r="102" spans="1:13" x14ac:dyDescent="0.2">
      <c r="A102" s="376"/>
      <c r="B102" s="387"/>
      <c r="C102" s="384"/>
      <c r="D102" s="386"/>
      <c r="E102" s="386"/>
      <c r="F102" s="385"/>
      <c r="G102" s="379" t="str">
        <f>"Total item "&amp;A99</f>
        <v>Total item 3.5</v>
      </c>
      <c r="H102" s="378">
        <f>SUM(H101:H101)</f>
        <v>134</v>
      </c>
    </row>
    <row r="103" spans="1:13" s="380" customFormat="1" x14ac:dyDescent="0.25">
      <c r="A103" s="376"/>
      <c r="B103" s="377"/>
      <c r="C103" s="376"/>
      <c r="D103" s="378"/>
      <c r="E103" s="378"/>
      <c r="F103" s="426"/>
      <c r="G103" s="379"/>
      <c r="H103" s="378"/>
      <c r="I103" s="394"/>
    </row>
    <row r="104" spans="1:13" s="382" customFormat="1" ht="31.5" x14ac:dyDescent="0.2">
      <c r="A104" s="376" t="s">
        <v>508</v>
      </c>
      <c r="B104" s="377" t="s">
        <v>514</v>
      </c>
      <c r="C104" s="376" t="s">
        <v>1312</v>
      </c>
      <c r="D104" s="378"/>
      <c r="E104" s="378"/>
      <c r="F104" s="426"/>
      <c r="G104" s="379"/>
      <c r="H104" s="378"/>
      <c r="I104" s="461" t="s">
        <v>437</v>
      </c>
      <c r="K104" s="382">
        <f>K97+K98+K100</f>
        <v>0</v>
      </c>
      <c r="L104" s="382" t="e">
        <f>K104*#REF!</f>
        <v>#REF!</v>
      </c>
      <c r="M104" s="382" t="e">
        <f>L104+K101</f>
        <v>#REF!</v>
      </c>
    </row>
    <row r="105" spans="1:13" x14ac:dyDescent="0.2">
      <c r="A105" s="376"/>
      <c r="B105" s="383"/>
      <c r="C105" s="384"/>
      <c r="D105" s="411" t="s">
        <v>1325</v>
      </c>
      <c r="E105" s="385" t="s">
        <v>1327</v>
      </c>
      <c r="F105" s="385"/>
      <c r="G105" s="385"/>
      <c r="H105" s="386"/>
    </row>
    <row r="106" spans="1:13" ht="20" x14ac:dyDescent="0.2">
      <c r="A106" s="376"/>
      <c r="B106" s="383" t="s">
        <v>1506</v>
      </c>
      <c r="C106" s="384" t="s">
        <v>1312</v>
      </c>
      <c r="D106" s="385">
        <f>(1.4+1.4+1.4+1.4)*0.35</f>
        <v>1.9599999999999997</v>
      </c>
      <c r="E106" s="412">
        <v>4</v>
      </c>
      <c r="F106" s="385"/>
      <c r="G106" s="389"/>
      <c r="H106" s="386">
        <f>ROUND(PRODUCT(D106:G106),2)</f>
        <v>7.84</v>
      </c>
    </row>
    <row r="107" spans="1:13" ht="20" x14ac:dyDescent="0.2">
      <c r="A107" s="376"/>
      <c r="B107" s="383" t="s">
        <v>1507</v>
      </c>
      <c r="C107" s="384" t="s">
        <v>1312</v>
      </c>
      <c r="D107" s="385">
        <f>(1.6+1.6+0.3+0.3)*0.4</f>
        <v>1.52</v>
      </c>
      <c r="E107" s="412">
        <v>4</v>
      </c>
      <c r="F107" s="385"/>
      <c r="G107" s="389"/>
      <c r="H107" s="386">
        <f>ROUND(PRODUCT(D107:G107),2)</f>
        <v>6.08</v>
      </c>
    </row>
    <row r="108" spans="1:13" x14ac:dyDescent="0.2">
      <c r="A108" s="376"/>
      <c r="B108" s="387"/>
      <c r="C108" s="384"/>
      <c r="D108" s="386"/>
      <c r="E108" s="386"/>
      <c r="F108" s="385"/>
      <c r="G108" s="379" t="str">
        <f>"Total item "&amp;A104</f>
        <v>Total item 3.6</v>
      </c>
      <c r="H108" s="378">
        <f>SUM(H106:H107)</f>
        <v>13.92</v>
      </c>
    </row>
    <row r="109" spans="1:13" s="380" customFormat="1" x14ac:dyDescent="0.25">
      <c r="A109" s="376"/>
      <c r="B109" s="377"/>
      <c r="C109" s="376"/>
      <c r="D109" s="378"/>
      <c r="E109" s="378"/>
      <c r="F109" s="426"/>
      <c r="G109" s="379"/>
      <c r="H109" s="378"/>
      <c r="I109" s="394"/>
    </row>
    <row r="110" spans="1:13" s="382" customFormat="1" ht="31.5" x14ac:dyDescent="0.2">
      <c r="A110" s="376" t="s">
        <v>509</v>
      </c>
      <c r="B110" s="377" t="s">
        <v>1298</v>
      </c>
      <c r="C110" s="376" t="s">
        <v>1312</v>
      </c>
      <c r="D110" s="378"/>
      <c r="E110" s="378"/>
      <c r="F110" s="426"/>
      <c r="G110" s="379"/>
      <c r="H110" s="378"/>
      <c r="I110" s="461" t="s">
        <v>437</v>
      </c>
    </row>
    <row r="111" spans="1:13" x14ac:dyDescent="0.2">
      <c r="A111" s="376"/>
      <c r="B111" s="383"/>
      <c r="C111" s="384"/>
      <c r="D111" s="385" t="s">
        <v>562</v>
      </c>
      <c r="E111" s="385" t="s">
        <v>1319</v>
      </c>
      <c r="F111" s="385" t="s">
        <v>563</v>
      </c>
      <c r="G111" s="373"/>
      <c r="H111" s="386"/>
    </row>
    <row r="112" spans="1:13" ht="20" x14ac:dyDescent="0.2">
      <c r="A112" s="376"/>
      <c r="B112" s="383" t="s">
        <v>1506</v>
      </c>
      <c r="C112" s="384" t="s">
        <v>1320</v>
      </c>
      <c r="D112" s="385">
        <v>1.4</v>
      </c>
      <c r="E112" s="385">
        <v>1.4</v>
      </c>
      <c r="F112" s="385">
        <v>4</v>
      </c>
      <c r="G112" s="373"/>
      <c r="H112" s="386">
        <f t="shared" ref="H112:H113" si="1">ROUND(PRODUCT(D112:F112),2)</f>
        <v>7.84</v>
      </c>
    </row>
    <row r="113" spans="1:9" ht="20" x14ac:dyDescent="0.2">
      <c r="A113" s="376"/>
      <c r="B113" s="383" t="s">
        <v>1507</v>
      </c>
      <c r="C113" s="384" t="s">
        <v>1320</v>
      </c>
      <c r="D113" s="385">
        <v>1.6</v>
      </c>
      <c r="E113" s="385">
        <v>1.6</v>
      </c>
      <c r="F113" s="385">
        <v>4</v>
      </c>
      <c r="G113" s="373"/>
      <c r="H113" s="386">
        <f t="shared" si="1"/>
        <v>10.24</v>
      </c>
    </row>
    <row r="114" spans="1:9" x14ac:dyDescent="0.2">
      <c r="A114" s="376"/>
      <c r="B114" s="387"/>
      <c r="C114" s="384"/>
      <c r="D114" s="386"/>
      <c r="E114" s="386"/>
      <c r="F114" s="385"/>
      <c r="G114" s="379" t="str">
        <f>"Total item "&amp;A110</f>
        <v>Total item 3.7</v>
      </c>
      <c r="H114" s="378">
        <f>SUM(H111:H113)</f>
        <v>18.079999999999998</v>
      </c>
    </row>
    <row r="115" spans="1:9" s="380" customFormat="1" x14ac:dyDescent="0.25">
      <c r="A115" s="376"/>
      <c r="B115" s="377"/>
      <c r="C115" s="376"/>
      <c r="D115" s="378"/>
      <c r="E115" s="378"/>
      <c r="F115" s="426"/>
      <c r="G115" s="379"/>
      <c r="H115" s="378"/>
      <c r="I115" s="394"/>
    </row>
    <row r="116" spans="1:9" s="381" customFormat="1" x14ac:dyDescent="0.2">
      <c r="A116" s="413" t="s">
        <v>9</v>
      </c>
      <c r="B116" s="414" t="s">
        <v>1299</v>
      </c>
      <c r="C116" s="415"/>
      <c r="D116" s="416"/>
      <c r="E116" s="416"/>
      <c r="F116" s="429"/>
      <c r="G116" s="417"/>
      <c r="H116" s="416"/>
      <c r="I116" s="462"/>
    </row>
    <row r="117" spans="1:9" s="380" customFormat="1" x14ac:dyDescent="0.25">
      <c r="A117" s="376"/>
      <c r="B117" s="377"/>
      <c r="C117" s="376"/>
      <c r="D117" s="378"/>
      <c r="E117" s="378"/>
      <c r="F117" s="426"/>
      <c r="G117" s="379"/>
      <c r="H117" s="378"/>
      <c r="I117" s="394"/>
    </row>
    <row r="118" spans="1:9" s="382" customFormat="1" ht="42" x14ac:dyDescent="0.2">
      <c r="A118" s="376" t="s">
        <v>116</v>
      </c>
      <c r="B118" s="377" t="str">
        <f>ORÇAMENTO!D38</f>
        <v xml:space="preserve"> CONCRETAGEM DE VIGAS E LAJES, FCK=25 MPA, PARA LAJES MACIÇAS OU NERVURADAS COM USO DE BOMBA 
LANÇAMENTO, ADENSAMENTO E ACABAMENTO. AF_02/2022_PS</v>
      </c>
      <c r="C118" s="376" t="str">
        <f>ORÇAMENTO!E38</f>
        <v>M3</v>
      </c>
      <c r="D118" s="378"/>
      <c r="E118" s="378"/>
      <c r="F118" s="426"/>
      <c r="G118" s="379"/>
      <c r="H118" s="378"/>
      <c r="I118" s="461" t="s">
        <v>437</v>
      </c>
    </row>
    <row r="119" spans="1:9" x14ac:dyDescent="0.2">
      <c r="A119" s="376"/>
      <c r="B119" s="373"/>
      <c r="C119" s="384"/>
      <c r="D119" s="385" t="s">
        <v>1322</v>
      </c>
      <c r="E119" s="458" t="s">
        <v>29</v>
      </c>
      <c r="F119" s="385" t="s">
        <v>1326</v>
      </c>
      <c r="G119" s="385" t="s">
        <v>231</v>
      </c>
      <c r="H119" s="386"/>
    </row>
    <row r="120" spans="1:9" x14ac:dyDescent="0.2">
      <c r="A120" s="376"/>
      <c r="B120" s="383" t="s">
        <v>1509</v>
      </c>
      <c r="C120" s="384" t="s">
        <v>1320</v>
      </c>
      <c r="D120" s="385">
        <f>(((4*1.1)+(2*2.5)+(2*(2.5+0.9)))*(0.2*0.3))</f>
        <v>0.97199999999999998</v>
      </c>
      <c r="E120" s="385">
        <v>1</v>
      </c>
      <c r="F120" s="385"/>
      <c r="G120" s="385"/>
      <c r="H120" s="386">
        <f t="shared" ref="H120:H123" si="2">ROUND(PRODUCT(D120:G120),2)</f>
        <v>0.97</v>
      </c>
    </row>
    <row r="121" spans="1:9" x14ac:dyDescent="0.2">
      <c r="A121" s="376"/>
      <c r="B121" s="383" t="s">
        <v>1510</v>
      </c>
      <c r="C121" s="384" t="s">
        <v>1320</v>
      </c>
      <c r="D121" s="385">
        <f>(((4*1.1)+(2*2.5)+(2*(2.5+0.9)))*(0.2*0.3))</f>
        <v>0.97199999999999998</v>
      </c>
      <c r="E121" s="385">
        <v>1</v>
      </c>
      <c r="F121" s="385"/>
      <c r="G121" s="385"/>
      <c r="H121" s="386">
        <f t="shared" si="2"/>
        <v>0.97</v>
      </c>
    </row>
    <row r="122" spans="1:9" x14ac:dyDescent="0.2">
      <c r="A122" s="376"/>
      <c r="B122" s="383" t="s">
        <v>1511</v>
      </c>
      <c r="C122" s="384" t="s">
        <v>1320</v>
      </c>
      <c r="D122" s="385">
        <f>(2.5+2.5)*(0.2*0.3)</f>
        <v>0.3</v>
      </c>
      <c r="E122" s="385">
        <v>1</v>
      </c>
      <c r="F122" s="385"/>
      <c r="G122" s="373"/>
      <c r="H122" s="386">
        <f t="shared" si="2"/>
        <v>0.3</v>
      </c>
    </row>
    <row r="123" spans="1:9" x14ac:dyDescent="0.2">
      <c r="A123" s="376"/>
      <c r="B123" s="383" t="s">
        <v>1519</v>
      </c>
      <c r="C123" s="384" t="s">
        <v>1320</v>
      </c>
      <c r="D123" s="385"/>
      <c r="E123" s="385">
        <v>2</v>
      </c>
      <c r="F123" s="385">
        <f>1.36*0.96</f>
        <v>1.3056000000000001</v>
      </c>
      <c r="G123" s="373">
        <v>0.15</v>
      </c>
      <c r="H123" s="386">
        <f t="shared" si="2"/>
        <v>0.39</v>
      </c>
    </row>
    <row r="124" spans="1:9" x14ac:dyDescent="0.2">
      <c r="A124" s="376"/>
      <c r="B124" s="384"/>
      <c r="C124" s="384"/>
      <c r="D124" s="386"/>
      <c r="E124" s="386"/>
      <c r="F124" s="385"/>
      <c r="G124" s="379" t="str">
        <f>"Total item "&amp;A118</f>
        <v>Total item 4.1</v>
      </c>
      <c r="H124" s="378">
        <f>SUM(H119:H123)</f>
        <v>2.63</v>
      </c>
    </row>
    <row r="125" spans="1:9" s="380" customFormat="1" x14ac:dyDescent="0.25">
      <c r="A125" s="376"/>
      <c r="B125" s="377"/>
      <c r="C125" s="376"/>
      <c r="D125" s="378"/>
      <c r="E125" s="378"/>
      <c r="F125" s="426"/>
      <c r="G125" s="379"/>
      <c r="H125" s="378"/>
      <c r="I125" s="394"/>
    </row>
    <row r="126" spans="1:9" s="382" customFormat="1" ht="31.5" x14ac:dyDescent="0.2">
      <c r="A126" s="376" t="s">
        <v>134</v>
      </c>
      <c r="B126" s="377" t="str">
        <f>ORÇAMENTO!D39</f>
        <v>ARMAÇÃO DE PILAR OU VIGA DE ESTRUTURA CONVENCIONAL DE CONCRETO ARMADO UTILIZANDO AÇO CA-50  DE 12,5 MM - MONTAGEM. AF_06/2022</v>
      </c>
      <c r="C126" s="376" t="str">
        <f>ORÇAMENTO!E39</f>
        <v>KG</v>
      </c>
      <c r="D126" s="378"/>
      <c r="E126" s="378"/>
      <c r="F126" s="426"/>
      <c r="G126" s="379"/>
      <c r="H126" s="378"/>
      <c r="I126" s="461" t="s">
        <v>437</v>
      </c>
    </row>
    <row r="127" spans="1:9" x14ac:dyDescent="0.2">
      <c r="A127" s="376"/>
      <c r="B127" s="383"/>
      <c r="C127" s="384"/>
      <c r="D127" s="411" t="s">
        <v>1327</v>
      </c>
      <c r="E127" s="385"/>
      <c r="F127" s="434"/>
      <c r="G127" s="373"/>
      <c r="H127" s="386"/>
    </row>
    <row r="128" spans="1:9" x14ac:dyDescent="0.2">
      <c r="A128" s="376"/>
      <c r="B128" s="383" t="s">
        <v>1401</v>
      </c>
      <c r="C128" s="384" t="s">
        <v>1324</v>
      </c>
      <c r="D128" s="385">
        <v>682</v>
      </c>
      <c r="E128" s="418"/>
      <c r="F128" s="435"/>
      <c r="G128" s="373"/>
      <c r="H128" s="386">
        <f t="shared" ref="H128" si="3">ROUND(PRODUCT(D128:F128),2)</f>
        <v>682</v>
      </c>
    </row>
    <row r="129" spans="1:11" x14ac:dyDescent="0.2">
      <c r="A129" s="376"/>
      <c r="B129" s="387"/>
      <c r="C129" s="384"/>
      <c r="D129" s="386"/>
      <c r="E129" s="386"/>
      <c r="F129" s="385"/>
      <c r="G129" s="379" t="str">
        <f>"Total item "&amp;A126</f>
        <v>Total item 4.2</v>
      </c>
      <c r="H129" s="378">
        <f>SUM(H128:H128)</f>
        <v>682</v>
      </c>
    </row>
    <row r="130" spans="1:11" s="380" customFormat="1" x14ac:dyDescent="0.25">
      <c r="A130" s="376"/>
      <c r="B130" s="377"/>
      <c r="C130" s="376"/>
      <c r="D130" s="378"/>
      <c r="E130" s="378"/>
      <c r="F130" s="426"/>
      <c r="G130" s="379"/>
      <c r="H130" s="378"/>
      <c r="I130" s="394"/>
    </row>
    <row r="131" spans="1:11" s="382" customFormat="1" ht="31.5" x14ac:dyDescent="0.2">
      <c r="A131" s="376" t="s">
        <v>135</v>
      </c>
      <c r="B131" s="377" t="str">
        <f>ORÇAMENTO!D40</f>
        <v>ARMAÇÃO DE PILAR OU VIGA DE ESTRUTURA CONVENCIONAL DE CONCRETO ARMADO UTILIZANDO AÇO CA-60  DE 5,0 MM - MONTAGEM. AF_06/2022</v>
      </c>
      <c r="C131" s="376" t="str">
        <f>ORÇAMENTO!E40</f>
        <v>KG</v>
      </c>
      <c r="D131" s="378"/>
      <c r="E131" s="378"/>
      <c r="F131" s="426"/>
      <c r="G131" s="379"/>
      <c r="H131" s="378"/>
      <c r="I131" s="461" t="s">
        <v>437</v>
      </c>
    </row>
    <row r="132" spans="1:11" x14ac:dyDescent="0.2">
      <c r="A132" s="376"/>
      <c r="B132" s="383"/>
      <c r="C132" s="384"/>
      <c r="D132" s="385" t="s">
        <v>29</v>
      </c>
      <c r="E132" s="385"/>
      <c r="F132" s="434"/>
      <c r="G132" s="385"/>
      <c r="H132" s="386"/>
    </row>
    <row r="133" spans="1:11" x14ac:dyDescent="0.2">
      <c r="A133" s="376"/>
      <c r="B133" s="383" t="s">
        <v>1509</v>
      </c>
      <c r="C133" s="384" t="s">
        <v>1324</v>
      </c>
      <c r="D133" s="385">
        <v>17</v>
      </c>
      <c r="E133" s="412"/>
      <c r="F133" s="435"/>
      <c r="G133" s="389"/>
      <c r="H133" s="386">
        <f>ROUND(PRODUCT(D133:G133),2)</f>
        <v>17</v>
      </c>
      <c r="J133" s="390"/>
      <c r="K133" s="390"/>
    </row>
    <row r="134" spans="1:11" x14ac:dyDescent="0.2">
      <c r="A134" s="376"/>
      <c r="B134" s="383" t="s">
        <v>1510</v>
      </c>
      <c r="C134" s="384" t="s">
        <v>1324</v>
      </c>
      <c r="D134" s="385">
        <v>15</v>
      </c>
      <c r="E134" s="412"/>
      <c r="F134" s="435"/>
      <c r="G134" s="389"/>
      <c r="H134" s="386">
        <f>ROUND(PRODUCT(D134:G134),2)</f>
        <v>15</v>
      </c>
      <c r="J134" s="390"/>
      <c r="K134" s="390"/>
    </row>
    <row r="135" spans="1:11" x14ac:dyDescent="0.2">
      <c r="A135" s="376"/>
      <c r="B135" s="383" t="s">
        <v>1511</v>
      </c>
      <c r="C135" s="384" t="s">
        <v>1324</v>
      </c>
      <c r="D135" s="385">
        <v>5</v>
      </c>
      <c r="E135" s="412"/>
      <c r="F135" s="435"/>
      <c r="G135" s="389"/>
      <c r="H135" s="386">
        <f>ROUND(PRODUCT(D135:G135),2)</f>
        <v>5</v>
      </c>
    </row>
    <row r="136" spans="1:11" x14ac:dyDescent="0.2">
      <c r="A136" s="376"/>
      <c r="B136" s="387"/>
      <c r="C136" s="384"/>
      <c r="D136" s="386"/>
      <c r="E136" s="386"/>
      <c r="F136" s="385"/>
      <c r="G136" s="379" t="str">
        <f>"Total item "&amp;A131</f>
        <v>Total item 4.3</v>
      </c>
      <c r="H136" s="378">
        <f>SUM(H133:H135)</f>
        <v>37</v>
      </c>
      <c r="J136" s="391"/>
    </row>
    <row r="137" spans="1:11" s="380" customFormat="1" x14ac:dyDescent="0.25">
      <c r="A137" s="376"/>
      <c r="B137" s="377"/>
      <c r="C137" s="376"/>
      <c r="D137" s="378"/>
      <c r="E137" s="378"/>
      <c r="F137" s="426"/>
      <c r="G137" s="379"/>
      <c r="H137" s="378"/>
      <c r="I137" s="394"/>
    </row>
    <row r="138" spans="1:11" s="382" customFormat="1" ht="36" customHeight="1" x14ac:dyDescent="0.2">
      <c r="A138" s="376" t="s">
        <v>527</v>
      </c>
      <c r="B138" s="377" t="str">
        <f>ORÇAMENTO!D41</f>
        <v xml:space="preserve"> MONTAGEM E DESMONTAGEM DE FÔRMA DE VIGA, ESCORAMENTO METÁLICO, PÉ-DIREITO DUPLO, EM CHAPA DE  MADEIRA PLASTIFICADA, 2 UTILIZAÇÕES.</v>
      </c>
      <c r="C138" s="420" t="str">
        <f>ORÇAMENTO!E41</f>
        <v>M2</v>
      </c>
      <c r="D138" s="378"/>
      <c r="E138" s="378"/>
      <c r="F138" s="426"/>
      <c r="G138" s="379"/>
      <c r="H138" s="378"/>
      <c r="I138" s="461" t="s">
        <v>504</v>
      </c>
    </row>
    <row r="139" spans="1:11" x14ac:dyDescent="0.2">
      <c r="A139" s="376"/>
      <c r="B139" s="383"/>
      <c r="C139" s="384"/>
      <c r="D139" s="385" t="s">
        <v>562</v>
      </c>
      <c r="E139" s="385" t="s">
        <v>1518</v>
      </c>
      <c r="F139" s="434"/>
      <c r="G139" s="385"/>
      <c r="H139" s="386"/>
    </row>
    <row r="140" spans="1:11" x14ac:dyDescent="0.2">
      <c r="A140" s="376"/>
      <c r="B140" s="383" t="s">
        <v>1511</v>
      </c>
      <c r="C140" s="384" t="s">
        <v>82</v>
      </c>
      <c r="D140" s="385">
        <f>2.5*2</f>
        <v>5</v>
      </c>
      <c r="E140" s="412">
        <f>(2*0.3)+0.2</f>
        <v>0.8</v>
      </c>
      <c r="F140" s="435"/>
      <c r="G140" s="389"/>
      <c r="H140" s="386">
        <f>ROUND(PRODUCT(D140:G140),2)</f>
        <v>4</v>
      </c>
      <c r="J140" s="390"/>
      <c r="K140" s="390"/>
    </row>
    <row r="141" spans="1:11" x14ac:dyDescent="0.2">
      <c r="A141" s="376"/>
      <c r="B141" s="387"/>
      <c r="C141" s="384"/>
      <c r="D141" s="386"/>
      <c r="E141" s="386"/>
      <c r="F141" s="385"/>
      <c r="G141" s="379" t="str">
        <f>"Total item "&amp;A138</f>
        <v>Total item 4.4</v>
      </c>
      <c r="H141" s="378">
        <f>SUM(H140:H140)</f>
        <v>4</v>
      </c>
      <c r="J141" s="391"/>
    </row>
    <row r="142" spans="1:11" s="380" customFormat="1" x14ac:dyDescent="0.25">
      <c r="A142" s="376"/>
      <c r="B142" s="377"/>
      <c r="C142" s="376"/>
      <c r="D142" s="378"/>
      <c r="E142" s="378"/>
      <c r="F142" s="426"/>
      <c r="G142" s="379"/>
      <c r="H142" s="378"/>
      <c r="I142" s="394"/>
    </row>
    <row r="143" spans="1:11" s="382" customFormat="1" ht="31.5" x14ac:dyDescent="0.2">
      <c r="A143" s="376" t="s">
        <v>528</v>
      </c>
      <c r="B143" s="377" t="str">
        <f>ORÇAMENTO!D42</f>
        <v xml:space="preserve"> MONTAGEM E DESMONTAGEM DE FÔRMA DE VIGA, ESCORAMENTO METÁLICO, PÉ-DIREITO SIMPLES, EM CHAPA DE  MADEIRA PLASTIFICADA, 2 UTILIZAÇÕES.</v>
      </c>
      <c r="C143" s="420" t="str">
        <f>ORÇAMENTO!E42</f>
        <v>M2</v>
      </c>
      <c r="D143" s="378"/>
      <c r="E143" s="378"/>
      <c r="F143" s="426"/>
      <c r="G143" s="379"/>
      <c r="H143" s="378"/>
      <c r="I143" s="461" t="s">
        <v>504</v>
      </c>
    </row>
    <row r="144" spans="1:11" x14ac:dyDescent="0.2">
      <c r="A144" s="376"/>
      <c r="B144" s="383"/>
      <c r="C144" s="384"/>
      <c r="D144" s="385" t="s">
        <v>562</v>
      </c>
      <c r="E144" s="385" t="s">
        <v>1518</v>
      </c>
      <c r="F144" s="434"/>
      <c r="G144" s="385"/>
      <c r="H144" s="386"/>
    </row>
    <row r="145" spans="1:11" x14ac:dyDescent="0.2">
      <c r="A145" s="376"/>
      <c r="B145" s="383" t="s">
        <v>1509</v>
      </c>
      <c r="C145" s="384" t="s">
        <v>82</v>
      </c>
      <c r="D145" s="385">
        <f>(((((4*1.1)+(2*2.5)+(2*(2.5+0.9))))))</f>
        <v>16.2</v>
      </c>
      <c r="E145" s="412">
        <f>(2*0.3)+0.2</f>
        <v>0.8</v>
      </c>
      <c r="F145" s="435"/>
      <c r="G145" s="389"/>
      <c r="H145" s="386">
        <f>ROUND(PRODUCT(D145:G145),2)</f>
        <v>12.96</v>
      </c>
      <c r="J145" s="390"/>
      <c r="K145" s="390"/>
    </row>
    <row r="146" spans="1:11" x14ac:dyDescent="0.2">
      <c r="A146" s="376"/>
      <c r="B146" s="383" t="s">
        <v>1510</v>
      </c>
      <c r="C146" s="384" t="s">
        <v>82</v>
      </c>
      <c r="D146" s="385">
        <f>(((((4*1.1)+(2*2.5)+(2*(2.5+0.9))))))</f>
        <v>16.2</v>
      </c>
      <c r="E146" s="412">
        <f>(2*0.3)+0.2</f>
        <v>0.8</v>
      </c>
      <c r="F146" s="435"/>
      <c r="G146" s="389"/>
      <c r="H146" s="386">
        <f>ROUND(PRODUCT(D146:G146),2)</f>
        <v>12.96</v>
      </c>
      <c r="J146" s="390"/>
      <c r="K146" s="390"/>
    </row>
    <row r="147" spans="1:11" x14ac:dyDescent="0.2">
      <c r="A147" s="376"/>
      <c r="B147" s="387"/>
      <c r="C147" s="384"/>
      <c r="D147" s="386"/>
      <c r="E147" s="386"/>
      <c r="F147" s="385"/>
      <c r="G147" s="379" t="str">
        <f>"Total item "&amp;A143</f>
        <v>Total item 4.5</v>
      </c>
      <c r="H147" s="378">
        <f>SUM(H145:H146)</f>
        <v>25.92</v>
      </c>
      <c r="J147" s="391"/>
    </row>
    <row r="148" spans="1:11" s="380" customFormat="1" x14ac:dyDescent="0.25">
      <c r="A148" s="376"/>
      <c r="B148" s="377"/>
      <c r="C148" s="376"/>
      <c r="D148" s="378"/>
      <c r="E148" s="378"/>
      <c r="F148" s="426"/>
      <c r="G148" s="379"/>
      <c r="H148" s="378"/>
      <c r="I148" s="394"/>
    </row>
    <row r="149" spans="1:11" s="382" customFormat="1" ht="31.5" x14ac:dyDescent="0.2">
      <c r="A149" s="376" t="s">
        <v>529</v>
      </c>
      <c r="B149" s="377" t="str">
        <f>ORÇAMENTO!D43</f>
        <v xml:space="preserve"> CONCRETAGEM DE PILARES, FCK = 25 MPA, COM USO DE BOMBA - LANÇAMENTO, ADENSAMENTO E ACABAMENTO. AF_02/2022_PS</v>
      </c>
      <c r="C149" s="376" t="str">
        <f>ORÇAMENTO!E43</f>
        <v>M3</v>
      </c>
      <c r="D149" s="378"/>
      <c r="E149" s="378"/>
      <c r="F149" s="426"/>
      <c r="G149" s="379"/>
      <c r="H149" s="378"/>
      <c r="I149" s="461" t="s">
        <v>504</v>
      </c>
    </row>
    <row r="150" spans="1:11" x14ac:dyDescent="0.2">
      <c r="A150" s="376"/>
      <c r="B150" s="383"/>
      <c r="C150" s="384"/>
      <c r="D150" s="385" t="s">
        <v>29</v>
      </c>
      <c r="E150" s="411" t="s">
        <v>228</v>
      </c>
      <c r="F150" s="411"/>
      <c r="G150" s="385"/>
      <c r="H150" s="386"/>
    </row>
    <row r="151" spans="1:11" x14ac:dyDescent="0.2">
      <c r="A151" s="376"/>
      <c r="B151" s="383" t="s">
        <v>1514</v>
      </c>
      <c r="C151" s="384" t="s">
        <v>1320</v>
      </c>
      <c r="D151" s="385">
        <f>0.8*0.45*1.73</f>
        <v>0.62280000000000002</v>
      </c>
      <c r="E151" s="385">
        <v>4</v>
      </c>
      <c r="F151" s="385"/>
      <c r="G151" s="373"/>
      <c r="H151" s="386">
        <f>ROUND(PRODUCT(D151:G151),2)</f>
        <v>2.4900000000000002</v>
      </c>
    </row>
    <row r="152" spans="1:11" x14ac:dyDescent="0.2">
      <c r="A152" s="376"/>
      <c r="B152" s="383" t="s">
        <v>1515</v>
      </c>
      <c r="C152" s="384" t="s">
        <v>1320</v>
      </c>
      <c r="D152" s="385">
        <f>1*0.45*9.58</f>
        <v>4.3109999999999999</v>
      </c>
      <c r="E152" s="385">
        <v>4</v>
      </c>
      <c r="F152" s="385"/>
      <c r="G152" s="373"/>
      <c r="H152" s="386">
        <f>ROUND(PRODUCT(D152:G152),2)</f>
        <v>17.239999999999998</v>
      </c>
    </row>
    <row r="153" spans="1:11" x14ac:dyDescent="0.2">
      <c r="A153" s="376"/>
      <c r="B153" s="383" t="s">
        <v>1516</v>
      </c>
      <c r="C153" s="384" t="s">
        <v>1320</v>
      </c>
      <c r="D153" s="385">
        <f>0.8*0.45*2.75</f>
        <v>0.9900000000000001</v>
      </c>
      <c r="E153" s="385">
        <v>4</v>
      </c>
      <c r="F153" s="385"/>
      <c r="G153" s="373"/>
      <c r="H153" s="386">
        <f t="shared" ref="H153:H154" si="4">ROUND(PRODUCT(D153:G153),2)</f>
        <v>3.96</v>
      </c>
    </row>
    <row r="154" spans="1:11" x14ac:dyDescent="0.2">
      <c r="A154" s="376"/>
      <c r="B154" s="383" t="s">
        <v>1517</v>
      </c>
      <c r="C154" s="384" t="s">
        <v>1320</v>
      </c>
      <c r="D154" s="385">
        <f>1*0.45*2.75</f>
        <v>1.2375</v>
      </c>
      <c r="E154" s="385">
        <v>4</v>
      </c>
      <c r="F154" s="385"/>
      <c r="G154" s="373"/>
      <c r="H154" s="386">
        <f t="shared" si="4"/>
        <v>4.95</v>
      </c>
    </row>
    <row r="155" spans="1:11" x14ac:dyDescent="0.2">
      <c r="A155" s="376"/>
      <c r="B155" s="387"/>
      <c r="C155" s="384"/>
      <c r="D155" s="386"/>
      <c r="E155" s="386"/>
      <c r="F155" s="385"/>
      <c r="G155" s="379" t="str">
        <f>"Total item "&amp;A149</f>
        <v>Total item 4.6</v>
      </c>
      <c r="H155" s="378">
        <f>SUM(H151:H154)</f>
        <v>28.639999999999997</v>
      </c>
    </row>
    <row r="156" spans="1:11" s="380" customFormat="1" x14ac:dyDescent="0.25">
      <c r="A156" s="376"/>
      <c r="B156" s="377"/>
      <c r="C156" s="376"/>
      <c r="D156" s="378"/>
      <c r="E156" s="378"/>
      <c r="F156" s="426"/>
      <c r="G156" s="379"/>
      <c r="H156" s="378"/>
      <c r="I156" s="394"/>
    </row>
    <row r="157" spans="1:11" s="382" customFormat="1" ht="42" x14ac:dyDescent="0.2">
      <c r="A157" s="376" t="s">
        <v>530</v>
      </c>
      <c r="B157" s="377" t="str">
        <f>ORÇAMENTO!D44</f>
        <v xml:space="preserve"> MONTAGEM E DESMONTAGEM DE FÔRMA DE PILARES RETANGULARES E ESTRUTURAS SIMILARES, PÉ-DIREITO
 DUPLO, EM CHAPA DE MADEIRA COMPENSADA PLASTIFICADA, 2 UTILIZAÇÕES.</v>
      </c>
      <c r="C157" s="420" t="str">
        <f>ORÇAMENTO!E44</f>
        <v>M2</v>
      </c>
      <c r="D157" s="378"/>
      <c r="E157" s="378"/>
      <c r="F157" s="426"/>
      <c r="G157" s="379"/>
      <c r="H157" s="378"/>
      <c r="I157" s="461" t="s">
        <v>437</v>
      </c>
    </row>
    <row r="158" spans="1:11" ht="15" customHeight="1" x14ac:dyDescent="0.2">
      <c r="A158" s="376"/>
      <c r="B158" s="383"/>
      <c r="C158" s="384"/>
      <c r="D158" s="385" t="s">
        <v>29</v>
      </c>
      <c r="E158" s="411" t="s">
        <v>228</v>
      </c>
      <c r="F158" s="385"/>
      <c r="G158" s="385"/>
      <c r="H158" s="386"/>
    </row>
    <row r="159" spans="1:11" x14ac:dyDescent="0.2">
      <c r="A159" s="376"/>
      <c r="B159" s="383" t="s">
        <v>1514</v>
      </c>
      <c r="C159" s="384" t="s">
        <v>82</v>
      </c>
      <c r="D159" s="385">
        <f>(0.8+0.8+0.45+0.45)*1.73</f>
        <v>4.3250000000000011</v>
      </c>
      <c r="E159" s="385">
        <v>4</v>
      </c>
      <c r="F159" s="385"/>
      <c r="G159" s="388"/>
      <c r="H159" s="386">
        <f>ROUND(PRODUCT(D159:G159),2)</f>
        <v>17.3</v>
      </c>
    </row>
    <row r="160" spans="1:11" x14ac:dyDescent="0.2">
      <c r="A160" s="376"/>
      <c r="B160" s="383" t="s">
        <v>1515</v>
      </c>
      <c r="C160" s="384" t="s">
        <v>82</v>
      </c>
      <c r="D160" s="385">
        <f>(1+1+0.45+0.45)*9.58</f>
        <v>27.782000000000004</v>
      </c>
      <c r="E160" s="385">
        <v>4</v>
      </c>
      <c r="F160" s="385"/>
      <c r="G160" s="388"/>
      <c r="H160" s="386">
        <f>ROUND(PRODUCT(D160:G160),2)</f>
        <v>111.13</v>
      </c>
    </row>
    <row r="161" spans="1:9" x14ac:dyDescent="0.2">
      <c r="A161" s="376"/>
      <c r="B161" s="383" t="s">
        <v>1516</v>
      </c>
      <c r="C161" s="384" t="s">
        <v>82</v>
      </c>
      <c r="D161" s="385">
        <f>(0.8+0.8+0.45+0.45)*1</f>
        <v>2.5000000000000004</v>
      </c>
      <c r="E161" s="385">
        <v>4</v>
      </c>
      <c r="F161" s="385"/>
      <c r="G161" s="388"/>
      <c r="H161" s="386">
        <f>ROUND(PRODUCT(D161:G161),2)</f>
        <v>10</v>
      </c>
    </row>
    <row r="162" spans="1:9" x14ac:dyDescent="0.2">
      <c r="A162" s="376"/>
      <c r="B162" s="383" t="s">
        <v>1517</v>
      </c>
      <c r="C162" s="384" t="s">
        <v>82</v>
      </c>
      <c r="D162" s="385">
        <f>(1+1+0.45+0.45)*1</f>
        <v>2.9000000000000004</v>
      </c>
      <c r="E162" s="385">
        <v>4</v>
      </c>
      <c r="F162" s="385"/>
      <c r="G162" s="388"/>
      <c r="H162" s="386">
        <f>ROUND(PRODUCT(D162:G162),2)</f>
        <v>11.6</v>
      </c>
    </row>
    <row r="163" spans="1:9" x14ac:dyDescent="0.2">
      <c r="A163" s="376"/>
      <c r="B163" s="387"/>
      <c r="C163" s="384"/>
      <c r="D163" s="386"/>
      <c r="E163" s="386"/>
      <c r="F163" s="385"/>
      <c r="G163" s="379" t="str">
        <f>"Total item "&amp;A157</f>
        <v>Total item 4.7</v>
      </c>
      <c r="H163" s="378">
        <f>SUM(H159:H162)</f>
        <v>150.03</v>
      </c>
    </row>
    <row r="164" spans="1:9" s="380" customFormat="1" x14ac:dyDescent="0.25">
      <c r="A164" s="376"/>
      <c r="B164" s="377"/>
      <c r="C164" s="376"/>
      <c r="D164" s="378"/>
      <c r="E164" s="378"/>
      <c r="F164" s="426"/>
      <c r="G164" s="379"/>
      <c r="H164" s="378"/>
      <c r="I164" s="394"/>
    </row>
    <row r="165" spans="1:9" s="382" customFormat="1" ht="31.5" x14ac:dyDescent="0.2">
      <c r="A165" s="376" t="s">
        <v>531</v>
      </c>
      <c r="B165" s="377" t="str">
        <f>ORÇAMENTO!D45</f>
        <v xml:space="preserve"> ARMAÇÃO DE PILAR OU VIGA DE ESTRUTURA CONVENCIONAL DE CONCRETO ARMADO UTILIZANDO AÇO CA-50  DE 16,0 MM - MONTAGEM. AF_06/2022</v>
      </c>
      <c r="C165" s="376" t="str">
        <f>ORÇAMENTO!E45</f>
        <v>KG</v>
      </c>
      <c r="D165" s="378"/>
      <c r="E165" s="378"/>
      <c r="F165" s="426"/>
      <c r="G165" s="379"/>
      <c r="H165" s="378"/>
      <c r="I165" s="461" t="s">
        <v>437</v>
      </c>
    </row>
    <row r="166" spans="1:9" x14ac:dyDescent="0.2">
      <c r="A166" s="376"/>
      <c r="B166" s="383"/>
      <c r="C166" s="384"/>
      <c r="D166" s="385" t="s">
        <v>29</v>
      </c>
      <c r="E166" s="385"/>
      <c r="F166" s="385"/>
      <c r="G166" s="385"/>
      <c r="H166" s="386"/>
    </row>
    <row r="167" spans="1:9" x14ac:dyDescent="0.2">
      <c r="A167" s="376"/>
      <c r="B167" s="383" t="s">
        <v>1401</v>
      </c>
      <c r="C167" s="384" t="s">
        <v>108</v>
      </c>
      <c r="D167" s="385">
        <v>574</v>
      </c>
      <c r="E167" s="385"/>
      <c r="F167" s="385"/>
      <c r="G167" s="389"/>
      <c r="H167" s="386">
        <f>ROUND(PRODUCT(D167:G167),2)</f>
        <v>574</v>
      </c>
    </row>
    <row r="168" spans="1:9" x14ac:dyDescent="0.2">
      <c r="A168" s="376"/>
      <c r="B168" s="387"/>
      <c r="C168" s="384"/>
      <c r="D168" s="386"/>
      <c r="E168" s="386"/>
      <c r="F168" s="385"/>
      <c r="G168" s="379" t="str">
        <f>"Total item "&amp;A165</f>
        <v>Total item 4.8</v>
      </c>
      <c r="H168" s="378">
        <f>SUM(H167:H167)</f>
        <v>574</v>
      </c>
    </row>
    <row r="169" spans="1:9" s="380" customFormat="1" x14ac:dyDescent="0.25">
      <c r="A169" s="376"/>
      <c r="B169" s="377"/>
      <c r="C169" s="376"/>
      <c r="D169" s="378"/>
      <c r="E169" s="378"/>
      <c r="F169" s="426"/>
      <c r="G169" s="379"/>
      <c r="H169" s="378"/>
      <c r="I169" s="394"/>
    </row>
    <row r="170" spans="1:9" s="382" customFormat="1" ht="36.75" customHeight="1" x14ac:dyDescent="0.2">
      <c r="A170" s="376" t="s">
        <v>532</v>
      </c>
      <c r="B170" s="377" t="str">
        <f>ORÇAMENTO!D46</f>
        <v xml:space="preserve"> ARMAÇÃO DE PILAR OU VIGA DE ESTRUTURA CONVENCIONAL DE CONCRETO ARMADO UTILIZANDO AÇO CA-50  DE 6,3 MM - MONTAGEM. AF_06/2022</v>
      </c>
      <c r="C170" s="376" t="str">
        <f>ORÇAMENTO!E46</f>
        <v>KG</v>
      </c>
      <c r="D170" s="378"/>
      <c r="E170" s="378"/>
      <c r="F170" s="426"/>
      <c r="G170" s="379"/>
      <c r="H170" s="378"/>
      <c r="I170" s="461" t="s">
        <v>437</v>
      </c>
    </row>
    <row r="171" spans="1:9" x14ac:dyDescent="0.2">
      <c r="A171" s="376"/>
      <c r="B171" s="383"/>
      <c r="C171" s="384"/>
      <c r="D171" s="385" t="s">
        <v>29</v>
      </c>
      <c r="E171" s="385"/>
      <c r="F171" s="385"/>
      <c r="G171" s="373"/>
      <c r="H171" s="386"/>
    </row>
    <row r="172" spans="1:9" x14ac:dyDescent="0.2">
      <c r="A172" s="376"/>
      <c r="B172" s="383" t="s">
        <v>1401</v>
      </c>
      <c r="C172" s="384" t="s">
        <v>108</v>
      </c>
      <c r="D172" s="385">
        <v>840</v>
      </c>
      <c r="E172" s="385"/>
      <c r="F172" s="385"/>
      <c r="G172" s="373"/>
      <c r="H172" s="386">
        <f t="shared" ref="H172" si="5">ROUND(PRODUCT(D172:F172),2)</f>
        <v>840</v>
      </c>
    </row>
    <row r="173" spans="1:9" x14ac:dyDescent="0.2">
      <c r="A173" s="376"/>
      <c r="B173" s="387"/>
      <c r="C173" s="384"/>
      <c r="D173" s="386"/>
      <c r="E173" s="386"/>
      <c r="F173" s="385"/>
      <c r="G173" s="379" t="str">
        <f>"Total item "&amp;A170</f>
        <v>Total item 4.9</v>
      </c>
      <c r="H173" s="378">
        <f>SUM(H172:H172)</f>
        <v>840</v>
      </c>
    </row>
    <row r="174" spans="1:9" s="380" customFormat="1" x14ac:dyDescent="0.25">
      <c r="A174" s="376"/>
      <c r="B174" s="377"/>
      <c r="C174" s="376"/>
      <c r="D174" s="378"/>
      <c r="E174" s="378"/>
      <c r="F174" s="426"/>
      <c r="G174" s="379"/>
      <c r="H174" s="378"/>
      <c r="I174" s="394"/>
    </row>
    <row r="175" spans="1:9" s="382" customFormat="1" ht="63" x14ac:dyDescent="0.2">
      <c r="A175" s="376" t="s">
        <v>533</v>
      </c>
      <c r="B175" s="377" t="str">
        <f>ORÇAMENTO!D47</f>
        <v>ESTRUTURA METÁLICA GALPÕES EM PÓRTICOS - COLUNAS/VIGAS EM ALMA CHEIA, TERÇAS UDC 127, 2 ÁGUAS, S/ LANTERNIN, PD 6,0M, ENTRE PÓRTICOS 6,00M, VÃO 20,01 A 30,0M, PINTURA 1D EPOXI ÓX. FERRO + 2 D ESMALTE EPOXI BRANCO, EXCETO FORN. TELHAS - EXECUTADA</v>
      </c>
      <c r="C175" s="376" t="str">
        <f>ORÇAMENTO!E47</f>
        <v>KG</v>
      </c>
      <c r="D175" s="378"/>
      <c r="E175" s="378"/>
      <c r="F175" s="426"/>
      <c r="G175" s="379"/>
      <c r="H175" s="378"/>
      <c r="I175" s="461" t="s">
        <v>437</v>
      </c>
    </row>
    <row r="176" spans="1:9" x14ac:dyDescent="0.2">
      <c r="A176" s="376"/>
      <c r="B176" s="383"/>
      <c r="C176" s="384"/>
      <c r="D176" s="385" t="s">
        <v>29</v>
      </c>
      <c r="E176" s="385"/>
      <c r="F176" s="385"/>
      <c r="G176" s="373"/>
      <c r="H176" s="386"/>
    </row>
    <row r="177" spans="1:9" x14ac:dyDescent="0.2">
      <c r="A177" s="376"/>
      <c r="B177" s="383" t="s">
        <v>1404</v>
      </c>
      <c r="C177" s="384" t="s">
        <v>108</v>
      </c>
      <c r="D177" s="385">
        <f>1327.82+2553.5</f>
        <v>3881.3199999999997</v>
      </c>
      <c r="E177" s="385"/>
      <c r="F177" s="385"/>
      <c r="G177" s="373"/>
      <c r="H177" s="386">
        <f t="shared" ref="H177" si="6">ROUND(PRODUCT(D177:F177),2)</f>
        <v>3881.32</v>
      </c>
    </row>
    <row r="178" spans="1:9" x14ac:dyDescent="0.2">
      <c r="A178" s="376"/>
      <c r="B178" s="387"/>
      <c r="C178" s="384"/>
      <c r="D178" s="386"/>
      <c r="E178" s="386"/>
      <c r="F178" s="385"/>
      <c r="G178" s="379" t="str">
        <f>"Total item "&amp;A175</f>
        <v>Total item 4.10</v>
      </c>
      <c r="H178" s="378">
        <f>SUM(H177:H177)</f>
        <v>3881.32</v>
      </c>
    </row>
    <row r="179" spans="1:9" s="380" customFormat="1" x14ac:dyDescent="0.25">
      <c r="A179" s="376"/>
      <c r="B179" s="377"/>
      <c r="C179" s="376"/>
      <c r="D179" s="378"/>
      <c r="E179" s="378"/>
      <c r="F179" s="426"/>
      <c r="G179" s="379"/>
      <c r="H179" s="378"/>
      <c r="I179" s="394"/>
    </row>
    <row r="180" spans="1:9" s="382" customFormat="1" ht="31.5" x14ac:dyDescent="0.2">
      <c r="A180" s="376" t="s">
        <v>534</v>
      </c>
      <c r="B180" s="377" t="str">
        <f>ORÇAMENTO!D48</f>
        <v xml:space="preserve"> ARMAÇÃO DE PILAR OU VIGA DE ESTRUTURA CONVENCIONAL DE CONCRETO ARMADO UTILIZANDO AÇO CA-50  DE 10,0 MM - MONTAGEM. AF_06/2022</v>
      </c>
      <c r="C180" s="376" t="str">
        <f>ORÇAMENTO!E48</f>
        <v>KG</v>
      </c>
      <c r="D180" s="378"/>
      <c r="E180" s="378"/>
      <c r="F180" s="426"/>
      <c r="G180" s="379"/>
      <c r="H180" s="378"/>
      <c r="I180" s="461" t="s">
        <v>437</v>
      </c>
    </row>
    <row r="181" spans="1:9" x14ac:dyDescent="0.2">
      <c r="A181" s="376"/>
      <c r="B181" s="383"/>
      <c r="C181" s="384"/>
      <c r="D181" s="385" t="s">
        <v>29</v>
      </c>
      <c r="E181" s="385"/>
      <c r="F181" s="385"/>
      <c r="G181" s="373"/>
      <c r="H181" s="386"/>
    </row>
    <row r="182" spans="1:9" x14ac:dyDescent="0.2">
      <c r="A182" s="376"/>
      <c r="B182" s="383" t="s">
        <v>1509</v>
      </c>
      <c r="C182" s="384" t="s">
        <v>108</v>
      </c>
      <c r="D182" s="385">
        <v>84</v>
      </c>
      <c r="E182" s="385"/>
      <c r="F182" s="385"/>
      <c r="G182" s="373"/>
      <c r="H182" s="386">
        <f t="shared" ref="H182:H183" si="7">ROUND(PRODUCT(D182:F182),2)</f>
        <v>84</v>
      </c>
    </row>
    <row r="183" spans="1:9" x14ac:dyDescent="0.2">
      <c r="A183" s="376"/>
      <c r="B183" s="383" t="s">
        <v>1510</v>
      </c>
      <c r="C183" s="384" t="s">
        <v>108</v>
      </c>
      <c r="D183" s="385">
        <v>80</v>
      </c>
      <c r="E183" s="385"/>
      <c r="F183" s="385"/>
      <c r="G183" s="373"/>
      <c r="H183" s="386">
        <f t="shared" si="7"/>
        <v>80</v>
      </c>
    </row>
    <row r="184" spans="1:9" x14ac:dyDescent="0.2">
      <c r="A184" s="376"/>
      <c r="B184" s="383" t="s">
        <v>1511</v>
      </c>
      <c r="C184" s="384" t="s">
        <v>108</v>
      </c>
      <c r="D184" s="385">
        <v>41</v>
      </c>
      <c r="E184" s="385"/>
      <c r="F184" s="385"/>
      <c r="G184" s="373"/>
      <c r="H184" s="386">
        <f t="shared" ref="H184" si="8">ROUND(PRODUCT(D184:F184),2)</f>
        <v>41</v>
      </c>
    </row>
    <row r="185" spans="1:9" x14ac:dyDescent="0.2">
      <c r="A185" s="376"/>
      <c r="B185" s="387"/>
      <c r="C185" s="384"/>
      <c r="D185" s="386"/>
      <c r="E185" s="386"/>
      <c r="F185" s="385"/>
      <c r="G185" s="379" t="str">
        <f>"Total item "&amp;A180</f>
        <v>Total item 4.11</v>
      </c>
      <c r="H185" s="378">
        <f>SUM(H182:H184)</f>
        <v>205</v>
      </c>
    </row>
    <row r="186" spans="1:9" s="380" customFormat="1" x14ac:dyDescent="0.25">
      <c r="A186" s="376"/>
      <c r="B186" s="377"/>
      <c r="C186" s="376"/>
      <c r="D186" s="378"/>
      <c r="E186" s="378"/>
      <c r="F186" s="426"/>
      <c r="G186" s="379"/>
      <c r="H186" s="378"/>
      <c r="I186" s="394"/>
    </row>
    <row r="187" spans="1:9" s="382" customFormat="1" ht="36.75" customHeight="1" x14ac:dyDescent="0.2">
      <c r="A187" s="376" t="s">
        <v>535</v>
      </c>
      <c r="B187" s="377" t="str">
        <f>ORÇAMENTO!D49</f>
        <v xml:space="preserve"> ARMAÇÃO DE LAJE DE ESTRUTURA CONVENCIONAL DE CONCRETO ARMADO UTILIZANDO AÇO CA-50 DE 6,3 MM- MONTAGEM. AF_06/2022</v>
      </c>
      <c r="C187" s="376" t="str">
        <f>ORÇAMENTO!E49</f>
        <v>KG</v>
      </c>
      <c r="D187" s="378"/>
      <c r="E187" s="378"/>
      <c r="F187" s="426"/>
      <c r="G187" s="379"/>
      <c r="H187" s="378"/>
      <c r="I187" s="461" t="s">
        <v>437</v>
      </c>
    </row>
    <row r="188" spans="1:9" x14ac:dyDescent="0.2">
      <c r="A188" s="376"/>
      <c r="B188" s="383"/>
      <c r="C188" s="384"/>
      <c r="D188" s="385" t="s">
        <v>29</v>
      </c>
      <c r="E188" s="385"/>
      <c r="F188" s="385"/>
      <c r="G188" s="373"/>
      <c r="H188" s="386"/>
    </row>
    <row r="189" spans="1:9" x14ac:dyDescent="0.2">
      <c r="A189" s="376"/>
      <c r="B189" s="383" t="s">
        <v>1522</v>
      </c>
      <c r="C189" s="384" t="s">
        <v>108</v>
      </c>
      <c r="D189" s="385">
        <f>33+34</f>
        <v>67</v>
      </c>
      <c r="E189" s="412"/>
      <c r="F189" s="435"/>
      <c r="G189" s="389"/>
      <c r="H189" s="386">
        <f>ROUND(PRODUCT(D189:G189),2)</f>
        <v>67</v>
      </c>
    </row>
    <row r="190" spans="1:9" x14ac:dyDescent="0.2">
      <c r="A190" s="376"/>
      <c r="B190" s="387"/>
      <c r="C190" s="384"/>
      <c r="D190" s="386"/>
      <c r="E190" s="386"/>
      <c r="F190" s="385"/>
      <c r="G190" s="379" t="str">
        <f>"Total item "&amp;A187</f>
        <v>Total item 4.12</v>
      </c>
      <c r="H190" s="378">
        <f>SUM(H189:H189)</f>
        <v>67</v>
      </c>
    </row>
    <row r="191" spans="1:9" s="380" customFormat="1" x14ac:dyDescent="0.25">
      <c r="A191" s="376"/>
      <c r="B191" s="377"/>
      <c r="C191" s="376"/>
      <c r="D191" s="378"/>
      <c r="E191" s="378"/>
      <c r="F191" s="426"/>
      <c r="G191" s="379"/>
      <c r="H191" s="378"/>
      <c r="I191" s="394"/>
    </row>
    <row r="192" spans="1:9" s="382" customFormat="1" ht="31.5" x14ac:dyDescent="0.2">
      <c r="A192" s="376" t="s">
        <v>536</v>
      </c>
      <c r="B192" s="377" t="str">
        <f>ORÇAMENTO!D50</f>
        <v xml:space="preserve"> ARMAÇÃO DE LAJE DE ESTRUTURA CONVENCIONAL DE CONCRETO ARMADO UTILIZANDO AÇO CA-60 DE 5,0 MM- MONTAGEM. AF_06/2022</v>
      </c>
      <c r="C192" s="376" t="str">
        <f>ORÇAMENTO!E50</f>
        <v>KG</v>
      </c>
      <c r="D192" s="378"/>
      <c r="E192" s="378"/>
      <c r="F192" s="426"/>
      <c r="G192" s="379"/>
      <c r="H192" s="378"/>
      <c r="I192" s="461" t="s">
        <v>437</v>
      </c>
    </row>
    <row r="193" spans="1:10" x14ac:dyDescent="0.2">
      <c r="A193" s="376"/>
      <c r="B193" s="383"/>
      <c r="C193" s="384"/>
      <c r="D193" s="385" t="s">
        <v>29</v>
      </c>
      <c r="E193" s="385"/>
      <c r="F193" s="434"/>
      <c r="G193" s="385"/>
      <c r="H193" s="386"/>
    </row>
    <row r="194" spans="1:10" x14ac:dyDescent="0.2">
      <c r="A194" s="376"/>
      <c r="B194" s="383" t="s">
        <v>1522</v>
      </c>
      <c r="C194" s="384" t="s">
        <v>1324</v>
      </c>
      <c r="D194" s="385">
        <f>23+20</f>
        <v>43</v>
      </c>
      <c r="E194" s="389"/>
      <c r="F194" s="389"/>
      <c r="G194" s="389"/>
      <c r="H194" s="386">
        <f>ROUND(PRODUCT(D194:G194),2)</f>
        <v>43</v>
      </c>
    </row>
    <row r="195" spans="1:10" x14ac:dyDescent="0.2">
      <c r="A195" s="376"/>
      <c r="B195" s="387"/>
      <c r="C195" s="384"/>
      <c r="D195" s="386"/>
      <c r="E195" s="386"/>
      <c r="F195" s="385"/>
      <c r="G195" s="379" t="str">
        <f>"Total item "&amp;A192</f>
        <v>Total item 4.13</v>
      </c>
      <c r="H195" s="378">
        <f>SUM(H194:H194)</f>
        <v>43</v>
      </c>
      <c r="J195" s="391"/>
    </row>
    <row r="196" spans="1:10" s="380" customFormat="1" x14ac:dyDescent="0.25">
      <c r="A196" s="376"/>
      <c r="B196" s="377"/>
      <c r="C196" s="376"/>
      <c r="D196" s="378"/>
      <c r="E196" s="378"/>
      <c r="F196" s="426"/>
      <c r="G196" s="379"/>
      <c r="H196" s="378"/>
      <c r="I196" s="394"/>
    </row>
    <row r="197" spans="1:10" s="382" customFormat="1" ht="31.5" x14ac:dyDescent="0.2">
      <c r="A197" s="376" t="s">
        <v>537</v>
      </c>
      <c r="B197" s="377" t="str">
        <f>ORÇAMENTO!D51</f>
        <v>MONTAGEM E DESMONTAGEM DE FÔRMA DE LAJE MACIÇA, PÉ-DIREITO SIMPLES, EM MADEIRA SERRADA, 2
 UTILIZAÇÕES. AF_09/2020</v>
      </c>
      <c r="C197" s="376" t="str">
        <f>ORÇAMENTO!E51</f>
        <v>M2</v>
      </c>
      <c r="D197" s="378"/>
      <c r="E197" s="378"/>
      <c r="F197" s="426"/>
      <c r="G197" s="379"/>
      <c r="H197" s="378"/>
      <c r="I197" s="461" t="s">
        <v>437</v>
      </c>
    </row>
    <row r="198" spans="1:10" ht="20" x14ac:dyDescent="0.2">
      <c r="A198" s="376"/>
      <c r="B198" s="383"/>
      <c r="C198" s="384"/>
      <c r="D198" s="411" t="s">
        <v>1524</v>
      </c>
      <c r="E198" s="385" t="s">
        <v>563</v>
      </c>
      <c r="F198" s="434"/>
      <c r="G198" s="385"/>
      <c r="H198" s="386"/>
    </row>
    <row r="199" spans="1:10" x14ac:dyDescent="0.2">
      <c r="A199" s="376"/>
      <c r="B199" s="383" t="s">
        <v>1522</v>
      </c>
      <c r="C199" s="384" t="s">
        <v>82</v>
      </c>
      <c r="D199" s="385">
        <f>F123+((1.36+0.96+1.36+0.96)*0.15)</f>
        <v>2.0016000000000003</v>
      </c>
      <c r="E199" s="388">
        <v>2</v>
      </c>
      <c r="F199" s="389"/>
      <c r="G199" s="389"/>
      <c r="H199" s="386">
        <f>ROUND(PRODUCT(D199:G199),2)</f>
        <v>4</v>
      </c>
    </row>
    <row r="200" spans="1:10" x14ac:dyDescent="0.2">
      <c r="A200" s="376"/>
      <c r="B200" s="387"/>
      <c r="C200" s="384"/>
      <c r="D200" s="386"/>
      <c r="E200" s="386"/>
      <c r="F200" s="385"/>
      <c r="G200" s="379" t="str">
        <f>"Total item "&amp;A197</f>
        <v>Total item 4.14</v>
      </c>
      <c r="H200" s="378">
        <f>SUM(H199:H199)</f>
        <v>4</v>
      </c>
      <c r="J200" s="391"/>
    </row>
    <row r="201" spans="1:10" s="380" customFormat="1" x14ac:dyDescent="0.25">
      <c r="A201" s="376"/>
      <c r="B201" s="377"/>
      <c r="C201" s="376"/>
      <c r="D201" s="378"/>
      <c r="E201" s="378"/>
      <c r="F201" s="426"/>
      <c r="G201" s="379"/>
      <c r="H201" s="378"/>
      <c r="I201" s="394"/>
    </row>
    <row r="202" spans="1:10" s="382" customFormat="1" ht="31.5" x14ac:dyDescent="0.2">
      <c r="A202" s="376" t="s">
        <v>538</v>
      </c>
      <c r="B202" s="377" t="str">
        <f>ORÇAMENTO!D52</f>
        <v>ESCORAMENTO DE FÔRMAS DE LAJE EM MADEIRA NÃO APARELHADA, PÉ-DIREITO SIMPLES, INCLUSO TRAVAMENTO,  4 UTILIZAÇÕES. AF_09/2020</v>
      </c>
      <c r="C202" s="376" t="str">
        <f>ORÇAMENTO!E52</f>
        <v>M3</v>
      </c>
      <c r="D202" s="378"/>
      <c r="E202" s="378"/>
      <c r="F202" s="426"/>
      <c r="G202" s="379"/>
      <c r="H202" s="378"/>
      <c r="I202" s="461" t="s">
        <v>437</v>
      </c>
    </row>
    <row r="203" spans="1:10" x14ac:dyDescent="0.2">
      <c r="A203" s="376"/>
      <c r="B203" s="383"/>
      <c r="C203" s="384"/>
      <c r="D203" s="411" t="s">
        <v>1326</v>
      </c>
      <c r="E203" s="385" t="s">
        <v>563</v>
      </c>
      <c r="F203" s="434" t="s">
        <v>1526</v>
      </c>
      <c r="G203" s="385"/>
      <c r="H203" s="386"/>
    </row>
    <row r="204" spans="1:10" x14ac:dyDescent="0.2">
      <c r="A204" s="376"/>
      <c r="B204" s="383" t="s">
        <v>1522</v>
      </c>
      <c r="C204" s="384" t="s">
        <v>74</v>
      </c>
      <c r="D204" s="385">
        <f>F123</f>
        <v>1.3056000000000001</v>
      </c>
      <c r="E204" s="388">
        <v>2</v>
      </c>
      <c r="F204" s="388">
        <v>3</v>
      </c>
      <c r="G204" s="389"/>
      <c r="H204" s="386">
        <f>ROUND(PRODUCT(D204:G204),2)</f>
        <v>7.83</v>
      </c>
    </row>
    <row r="205" spans="1:10" x14ac:dyDescent="0.2">
      <c r="A205" s="376"/>
      <c r="B205" s="387"/>
      <c r="C205" s="384"/>
      <c r="D205" s="386"/>
      <c r="E205" s="386"/>
      <c r="F205" s="385"/>
      <c r="G205" s="379" t="str">
        <f>"Total item "&amp;A202</f>
        <v>Total item 4.15</v>
      </c>
      <c r="H205" s="378">
        <f>SUM(H204:H204)</f>
        <v>7.83</v>
      </c>
      <c r="J205" s="391"/>
    </row>
    <row r="206" spans="1:10" s="380" customFormat="1" x14ac:dyDescent="0.25">
      <c r="A206" s="376"/>
      <c r="B206" s="377"/>
      <c r="C206" s="376"/>
      <c r="D206" s="378"/>
      <c r="E206" s="378"/>
      <c r="F206" s="426"/>
      <c r="G206" s="379"/>
      <c r="H206" s="378"/>
      <c r="I206" s="394"/>
    </row>
    <row r="207" spans="1:10" s="381" customFormat="1" x14ac:dyDescent="0.2">
      <c r="A207" s="413" t="s">
        <v>10</v>
      </c>
      <c r="B207" s="414" t="s">
        <v>1301</v>
      </c>
      <c r="C207" s="415"/>
      <c r="D207" s="416"/>
      <c r="E207" s="416"/>
      <c r="F207" s="429"/>
      <c r="G207" s="417"/>
      <c r="H207" s="416"/>
      <c r="I207" s="462"/>
    </row>
    <row r="208" spans="1:10" s="380" customFormat="1" x14ac:dyDescent="0.25">
      <c r="A208" s="376"/>
      <c r="B208" s="377"/>
      <c r="C208" s="376"/>
      <c r="D208" s="378"/>
      <c r="E208" s="378"/>
      <c r="F208" s="426"/>
      <c r="G208" s="379"/>
      <c r="H208" s="378"/>
      <c r="I208" s="394"/>
    </row>
    <row r="209" spans="1:9" s="382" customFormat="1" ht="21" x14ac:dyDescent="0.2">
      <c r="A209" s="376" t="s">
        <v>117</v>
      </c>
      <c r="B209" s="377" t="s">
        <v>425</v>
      </c>
      <c r="C209" s="376" t="s">
        <v>82</v>
      </c>
      <c r="D209" s="378"/>
      <c r="E209" s="378"/>
      <c r="F209" s="426"/>
      <c r="G209" s="379"/>
      <c r="H209" s="378"/>
      <c r="I209" s="461" t="s">
        <v>437</v>
      </c>
    </row>
    <row r="210" spans="1:9" x14ac:dyDescent="0.2">
      <c r="A210" s="376"/>
      <c r="B210" s="383"/>
      <c r="C210" s="384"/>
      <c r="D210" s="385" t="s">
        <v>229</v>
      </c>
      <c r="E210" s="385" t="s">
        <v>1527</v>
      </c>
      <c r="F210" s="385"/>
      <c r="G210" s="385"/>
      <c r="H210" s="386"/>
    </row>
    <row r="211" spans="1:9" x14ac:dyDescent="0.2">
      <c r="A211" s="376"/>
      <c r="B211" s="383" t="s">
        <v>1509</v>
      </c>
      <c r="C211" s="384" t="s">
        <v>1312</v>
      </c>
      <c r="D211" s="385">
        <f>(((((4*1.1)+(2*2.5)+(2*(2.5+0.9))))))</f>
        <v>16.2</v>
      </c>
      <c r="E211" s="385">
        <f>0.3*2</f>
        <v>0.6</v>
      </c>
      <c r="F211" s="385"/>
      <c r="G211" s="389"/>
      <c r="H211" s="386">
        <f>ROUND(PRODUCT(D211:G211),2)</f>
        <v>9.7200000000000006</v>
      </c>
    </row>
    <row r="212" spans="1:9" x14ac:dyDescent="0.2">
      <c r="A212" s="376"/>
      <c r="B212" s="384"/>
      <c r="C212" s="384"/>
      <c r="D212" s="386"/>
      <c r="E212" s="386"/>
      <c r="F212" s="385"/>
      <c r="G212" s="379" t="str">
        <f>"Total item "&amp;A209</f>
        <v>Total item 5.1</v>
      </c>
      <c r="H212" s="378">
        <f>SUM(H211:H211)</f>
        <v>9.7200000000000006</v>
      </c>
    </row>
    <row r="213" spans="1:9" s="380" customFormat="1" x14ac:dyDescent="0.25">
      <c r="A213" s="376"/>
      <c r="B213" s="384"/>
      <c r="C213" s="376"/>
      <c r="D213" s="378"/>
      <c r="E213" s="378"/>
      <c r="F213" s="426"/>
      <c r="G213" s="379"/>
      <c r="H213" s="378"/>
      <c r="I213" s="394"/>
    </row>
    <row r="214" spans="1:9" s="381" customFormat="1" x14ac:dyDescent="0.2">
      <c r="A214" s="413" t="s">
        <v>12</v>
      </c>
      <c r="B214" s="414" t="s">
        <v>1423</v>
      </c>
      <c r="C214" s="415"/>
      <c r="D214" s="416"/>
      <c r="E214" s="416"/>
      <c r="F214" s="429"/>
      <c r="G214" s="417"/>
      <c r="H214" s="416"/>
      <c r="I214" s="462"/>
    </row>
    <row r="215" spans="1:9" s="380" customFormat="1" x14ac:dyDescent="0.25">
      <c r="A215" s="376"/>
      <c r="B215" s="377"/>
      <c r="C215" s="376"/>
      <c r="D215" s="378"/>
      <c r="E215" s="378"/>
      <c r="F215" s="426"/>
      <c r="G215" s="379"/>
      <c r="H215" s="378"/>
      <c r="I215" s="394"/>
    </row>
    <row r="216" spans="1:9" s="382" customFormat="1" ht="21" x14ac:dyDescent="0.2">
      <c r="A216" s="376" t="s">
        <v>118</v>
      </c>
      <c r="B216" s="377" t="str">
        <f>ORÇAMENTO!D58</f>
        <v>DRENO BARBACÃ, DN 100 MM, COM MATERIAL DRENANTE. AF_07/2021</v>
      </c>
      <c r="C216" s="376" t="str">
        <f>ORÇAMENTO!E58</f>
        <v>UN</v>
      </c>
      <c r="D216" s="378"/>
      <c r="E216" s="378"/>
      <c r="F216" s="426"/>
      <c r="G216" s="379"/>
      <c r="H216" s="378"/>
      <c r="I216" s="461"/>
    </row>
    <row r="217" spans="1:9" ht="20" x14ac:dyDescent="0.2">
      <c r="A217" s="376"/>
      <c r="B217" s="383"/>
      <c r="C217" s="384"/>
      <c r="D217" s="411" t="s">
        <v>1426</v>
      </c>
      <c r="E217" s="435" t="s">
        <v>75</v>
      </c>
      <c r="F217" s="437" t="s">
        <v>75</v>
      </c>
      <c r="G217" s="438"/>
      <c r="H217" s="386"/>
    </row>
    <row r="218" spans="1:9" ht="30" x14ac:dyDescent="0.2">
      <c r="A218" s="376"/>
      <c r="B218" s="436" t="s">
        <v>1427</v>
      </c>
      <c r="C218" s="384"/>
      <c r="D218" s="385"/>
      <c r="E218" s="435"/>
      <c r="F218" s="437"/>
      <c r="G218" s="439"/>
      <c r="H218" s="386"/>
      <c r="I218" s="394" t="s">
        <v>504</v>
      </c>
    </row>
    <row r="219" spans="1:9" x14ac:dyDescent="0.2">
      <c r="A219" s="376"/>
      <c r="B219" s="383" t="s">
        <v>1528</v>
      </c>
      <c r="C219" s="384" t="s">
        <v>80</v>
      </c>
      <c r="D219" s="385">
        <v>20</v>
      </c>
      <c r="E219" s="437">
        <v>1.29</v>
      </c>
      <c r="F219" s="437">
        <v>1.29</v>
      </c>
      <c r="G219" s="439"/>
      <c r="H219" s="386">
        <f t="shared" ref="H219:H220" si="9">ROUND(D219,2)</f>
        <v>20</v>
      </c>
    </row>
    <row r="220" spans="1:9" x14ac:dyDescent="0.2">
      <c r="A220" s="376"/>
      <c r="B220" s="383" t="s">
        <v>1529</v>
      </c>
      <c r="C220" s="384" t="s">
        <v>80</v>
      </c>
      <c r="D220" s="385">
        <v>20</v>
      </c>
      <c r="E220" s="437">
        <v>1.04</v>
      </c>
      <c r="F220" s="437">
        <v>1.04</v>
      </c>
      <c r="G220" s="439"/>
      <c r="H220" s="386">
        <f t="shared" si="9"/>
        <v>20</v>
      </c>
    </row>
    <row r="221" spans="1:9" x14ac:dyDescent="0.2">
      <c r="A221" s="376"/>
      <c r="B221" s="383" t="s">
        <v>1530</v>
      </c>
      <c r="C221" s="384" t="s">
        <v>80</v>
      </c>
      <c r="D221" s="385">
        <v>20</v>
      </c>
      <c r="E221" s="437">
        <v>1.53</v>
      </c>
      <c r="F221" s="437">
        <v>1.53</v>
      </c>
      <c r="G221" s="439"/>
      <c r="H221" s="386">
        <f t="shared" ref="H221:H225" si="10">ROUND(D221,2)</f>
        <v>20</v>
      </c>
    </row>
    <row r="222" spans="1:9" x14ac:dyDescent="0.2">
      <c r="A222" s="376"/>
      <c r="B222" s="383" t="s">
        <v>1531</v>
      </c>
      <c r="C222" s="384" t="s">
        <v>80</v>
      </c>
      <c r="D222" s="385">
        <v>20</v>
      </c>
      <c r="E222" s="437">
        <v>2.2599999999999998</v>
      </c>
      <c r="F222" s="437">
        <v>2.2599999999999998</v>
      </c>
      <c r="G222" s="439"/>
      <c r="H222" s="386">
        <f t="shared" si="10"/>
        <v>20</v>
      </c>
    </row>
    <row r="223" spans="1:9" x14ac:dyDescent="0.2">
      <c r="A223" s="376"/>
      <c r="B223" s="383" t="s">
        <v>1532</v>
      </c>
      <c r="C223" s="384" t="s">
        <v>80</v>
      </c>
      <c r="D223" s="385">
        <v>20</v>
      </c>
      <c r="E223" s="437">
        <v>5.03</v>
      </c>
      <c r="F223" s="437">
        <v>5.03</v>
      </c>
      <c r="G223" s="439"/>
      <c r="H223" s="386">
        <f t="shared" si="10"/>
        <v>20</v>
      </c>
    </row>
    <row r="224" spans="1:9" x14ac:dyDescent="0.2">
      <c r="A224" s="376"/>
      <c r="B224" s="383" t="s">
        <v>1533</v>
      </c>
      <c r="C224" s="384" t="s">
        <v>80</v>
      </c>
      <c r="D224" s="385">
        <v>20</v>
      </c>
      <c r="E224" s="437">
        <v>2.37</v>
      </c>
      <c r="F224" s="437">
        <v>2.37</v>
      </c>
      <c r="G224" s="439"/>
      <c r="H224" s="386">
        <f t="shared" si="10"/>
        <v>20</v>
      </c>
    </row>
    <row r="225" spans="1:9" x14ac:dyDescent="0.2">
      <c r="A225" s="376"/>
      <c r="B225" s="383" t="s">
        <v>1534</v>
      </c>
      <c r="C225" s="384" t="s">
        <v>80</v>
      </c>
      <c r="D225" s="385">
        <v>20</v>
      </c>
      <c r="E225" s="437">
        <v>0.82</v>
      </c>
      <c r="F225" s="437">
        <v>0.82</v>
      </c>
      <c r="G225" s="439"/>
      <c r="H225" s="386">
        <f t="shared" si="10"/>
        <v>20</v>
      </c>
    </row>
    <row r="226" spans="1:9" x14ac:dyDescent="0.2">
      <c r="A226" s="376"/>
      <c r="B226" s="383"/>
      <c r="C226" s="384"/>
      <c r="D226" s="386"/>
      <c r="E226" s="389"/>
      <c r="F226" s="385"/>
      <c r="G226" s="379" t="str">
        <f>"Total item "&amp;A216</f>
        <v>Total item 6.1</v>
      </c>
      <c r="H226" s="378">
        <f>SUM(H218:H225)</f>
        <v>140</v>
      </c>
    </row>
    <row r="227" spans="1:9" s="380" customFormat="1" x14ac:dyDescent="0.25">
      <c r="A227" s="376"/>
      <c r="B227" s="377"/>
      <c r="C227" s="376"/>
      <c r="D227" s="378"/>
      <c r="E227" s="378"/>
      <c r="F227" s="426"/>
      <c r="G227" s="379"/>
      <c r="H227" s="378"/>
      <c r="I227" s="394"/>
    </row>
    <row r="228" spans="1:9" s="382" customFormat="1" ht="21" x14ac:dyDescent="0.2">
      <c r="A228" s="376" t="s">
        <v>137</v>
      </c>
      <c r="B228" s="377" t="str">
        <f>ORÇAMENTO!D59</f>
        <v>ENCHIMENTO DE BRITA PARA DRENO, LANÇAMENTO MANUAL. AF_07/2021</v>
      </c>
      <c r="C228" s="376" t="str">
        <f>ORÇAMENTO!E59</f>
        <v xml:space="preserve"> M3</v>
      </c>
      <c r="D228" s="378"/>
      <c r="E228" s="378"/>
      <c r="F228" s="426"/>
      <c r="G228" s="379"/>
      <c r="H228" s="378"/>
      <c r="I228" s="461" t="s">
        <v>504</v>
      </c>
    </row>
    <row r="229" spans="1:9" x14ac:dyDescent="0.2">
      <c r="A229" s="376"/>
      <c r="B229" s="383"/>
      <c r="C229" s="384"/>
      <c r="D229" s="411" t="s">
        <v>229</v>
      </c>
      <c r="E229" s="435" t="s">
        <v>1429</v>
      </c>
      <c r="F229" s="435" t="s">
        <v>75</v>
      </c>
      <c r="G229" s="385"/>
      <c r="H229" s="386"/>
    </row>
    <row r="230" spans="1:9" x14ac:dyDescent="0.2">
      <c r="A230" s="376"/>
      <c r="B230" s="436" t="s">
        <v>1428</v>
      </c>
      <c r="C230" s="384"/>
      <c r="D230" s="385"/>
      <c r="E230" s="435"/>
      <c r="F230" s="435"/>
      <c r="G230" s="389"/>
      <c r="H230" s="386"/>
    </row>
    <row r="231" spans="1:9" x14ac:dyDescent="0.2">
      <c r="A231" s="376"/>
      <c r="B231" s="383" t="s">
        <v>1528</v>
      </c>
      <c r="C231" s="384" t="s">
        <v>74</v>
      </c>
      <c r="D231" s="385">
        <v>20</v>
      </c>
      <c r="E231" s="435">
        <v>0.2</v>
      </c>
      <c r="F231" s="435">
        <v>1.29</v>
      </c>
      <c r="G231" s="389"/>
      <c r="H231" s="386">
        <f t="shared" ref="H231:H233" si="11">ROUND(PRODUCT(D231:G231),2)</f>
        <v>5.16</v>
      </c>
    </row>
    <row r="232" spans="1:9" x14ac:dyDescent="0.2">
      <c r="A232" s="376"/>
      <c r="B232" s="383" t="s">
        <v>1529</v>
      </c>
      <c r="C232" s="384" t="s">
        <v>74</v>
      </c>
      <c r="D232" s="385">
        <v>20</v>
      </c>
      <c r="E232" s="435">
        <v>0.2</v>
      </c>
      <c r="F232" s="435">
        <v>1.04</v>
      </c>
      <c r="G232" s="389"/>
      <c r="H232" s="386">
        <f t="shared" si="11"/>
        <v>4.16</v>
      </c>
    </row>
    <row r="233" spans="1:9" x14ac:dyDescent="0.2">
      <c r="A233" s="376"/>
      <c r="B233" s="383" t="s">
        <v>1530</v>
      </c>
      <c r="C233" s="384" t="s">
        <v>74</v>
      </c>
      <c r="D233" s="385">
        <v>20</v>
      </c>
      <c r="E233" s="435">
        <v>0.2</v>
      </c>
      <c r="F233" s="435">
        <v>1.53</v>
      </c>
      <c r="G233" s="389"/>
      <c r="H233" s="386">
        <f t="shared" si="11"/>
        <v>6.12</v>
      </c>
    </row>
    <row r="234" spans="1:9" x14ac:dyDescent="0.2">
      <c r="A234" s="376"/>
      <c r="B234" s="383" t="s">
        <v>1531</v>
      </c>
      <c r="C234" s="384" t="s">
        <v>74</v>
      </c>
      <c r="D234" s="385">
        <v>20</v>
      </c>
      <c r="E234" s="435">
        <v>0.2</v>
      </c>
      <c r="F234" s="435">
        <v>2.2599999999999998</v>
      </c>
      <c r="G234" s="389"/>
      <c r="H234" s="386">
        <f t="shared" ref="H234:H237" si="12">ROUND(PRODUCT(D234:G234),2)</f>
        <v>9.0399999999999991</v>
      </c>
    </row>
    <row r="235" spans="1:9" x14ac:dyDescent="0.2">
      <c r="A235" s="376"/>
      <c r="B235" s="383" t="s">
        <v>1532</v>
      </c>
      <c r="C235" s="384" t="s">
        <v>74</v>
      </c>
      <c r="D235" s="385">
        <v>20</v>
      </c>
      <c r="E235" s="435">
        <v>0.2</v>
      </c>
      <c r="F235" s="435">
        <v>5.03</v>
      </c>
      <c r="G235" s="389"/>
      <c r="H235" s="386">
        <f t="shared" si="12"/>
        <v>20.12</v>
      </c>
    </row>
    <row r="236" spans="1:9" x14ac:dyDescent="0.2">
      <c r="A236" s="376"/>
      <c r="B236" s="383" t="s">
        <v>1533</v>
      </c>
      <c r="C236" s="384" t="s">
        <v>74</v>
      </c>
      <c r="D236" s="385">
        <v>20</v>
      </c>
      <c r="E236" s="435">
        <v>0.2</v>
      </c>
      <c r="F236" s="435">
        <v>2.37</v>
      </c>
      <c r="G236" s="389"/>
      <c r="H236" s="386">
        <f t="shared" si="12"/>
        <v>9.48</v>
      </c>
    </row>
    <row r="237" spans="1:9" x14ac:dyDescent="0.2">
      <c r="A237" s="376"/>
      <c r="B237" s="383" t="s">
        <v>1534</v>
      </c>
      <c r="C237" s="384" t="s">
        <v>74</v>
      </c>
      <c r="D237" s="385">
        <v>20</v>
      </c>
      <c r="E237" s="435">
        <v>0.2</v>
      </c>
      <c r="F237" s="435">
        <v>0.82</v>
      </c>
      <c r="G237" s="389"/>
      <c r="H237" s="386">
        <f t="shared" si="12"/>
        <v>3.28</v>
      </c>
    </row>
    <row r="238" spans="1:9" x14ac:dyDescent="0.2">
      <c r="A238" s="376"/>
      <c r="B238" s="387"/>
      <c r="C238" s="384"/>
      <c r="D238" s="386"/>
      <c r="E238" s="386"/>
      <c r="F238" s="385"/>
      <c r="G238" s="379" t="str">
        <f>"Total item "&amp;A228</f>
        <v>Total item 6.2</v>
      </c>
      <c r="H238" s="378">
        <f>SUM(H229:H237)</f>
        <v>57.36</v>
      </c>
    </row>
    <row r="239" spans="1:9" s="380" customFormat="1" x14ac:dyDescent="0.25">
      <c r="A239" s="376"/>
      <c r="B239" s="377"/>
      <c r="C239" s="376"/>
      <c r="D239" s="378"/>
      <c r="E239" s="378"/>
      <c r="F239" s="426"/>
      <c r="G239" s="379"/>
      <c r="H239" s="378"/>
      <c r="I239" s="394"/>
    </row>
    <row r="240" spans="1:9" s="382" customFormat="1" ht="42" x14ac:dyDescent="0.2">
      <c r="A240" s="376" t="s">
        <v>175</v>
      </c>
      <c r="B240" s="377" t="s">
        <v>1553</v>
      </c>
      <c r="C240" s="376" t="str">
        <f>ORÇAMENTO!E60</f>
        <v xml:space="preserve"> M3</v>
      </c>
      <c r="D240" s="378"/>
      <c r="E240" s="378"/>
      <c r="F240" s="426"/>
      <c r="G240" s="379"/>
      <c r="H240" s="378"/>
      <c r="I240" s="461" t="s">
        <v>504</v>
      </c>
    </row>
    <row r="241" spans="1:9" x14ac:dyDescent="0.2">
      <c r="A241" s="376"/>
      <c r="B241" s="383"/>
      <c r="C241" s="384"/>
      <c r="D241" s="411" t="s">
        <v>229</v>
      </c>
      <c r="E241" s="435" t="s">
        <v>1326</v>
      </c>
      <c r="F241" s="435"/>
      <c r="G241" s="385"/>
      <c r="H241" s="386"/>
    </row>
    <row r="242" spans="1:9" x14ac:dyDescent="0.2">
      <c r="A242" s="376"/>
      <c r="B242" s="436"/>
      <c r="C242" s="384"/>
      <c r="D242" s="385"/>
      <c r="E242" s="435"/>
      <c r="F242" s="435"/>
      <c r="G242" s="389"/>
      <c r="H242" s="386"/>
    </row>
    <row r="243" spans="1:9" x14ac:dyDescent="0.2">
      <c r="A243" s="376"/>
      <c r="B243" s="383" t="s">
        <v>1528</v>
      </c>
      <c r="C243" s="384" t="s">
        <v>74</v>
      </c>
      <c r="D243" s="385">
        <v>20</v>
      </c>
      <c r="E243" s="430">
        <f>0.06+0.73</f>
        <v>0.79</v>
      </c>
      <c r="F243" s="435"/>
      <c r="G243" s="389"/>
      <c r="H243" s="386">
        <f t="shared" ref="H243:H245" si="13">ROUND(PRODUCT(D243:G243),2)</f>
        <v>15.8</v>
      </c>
    </row>
    <row r="244" spans="1:9" x14ac:dyDescent="0.2">
      <c r="A244" s="376"/>
      <c r="B244" s="383" t="s">
        <v>1529</v>
      </c>
      <c r="C244" s="384" t="s">
        <v>74</v>
      </c>
      <c r="D244" s="385">
        <v>20</v>
      </c>
      <c r="E244" s="430">
        <f>0.49+0.64</f>
        <v>1.1299999999999999</v>
      </c>
      <c r="F244" s="435"/>
      <c r="G244" s="389"/>
      <c r="H244" s="386">
        <f t="shared" si="13"/>
        <v>22.6</v>
      </c>
    </row>
    <row r="245" spans="1:9" x14ac:dyDescent="0.2">
      <c r="A245" s="376"/>
      <c r="B245" s="383" t="s">
        <v>1530</v>
      </c>
      <c r="C245" s="384" t="s">
        <v>74</v>
      </c>
      <c r="D245" s="385">
        <v>20</v>
      </c>
      <c r="E245" s="430">
        <f>0.47+0.99</f>
        <v>1.46</v>
      </c>
      <c r="F245" s="435"/>
      <c r="G245" s="389"/>
      <c r="H245" s="386">
        <f t="shared" si="13"/>
        <v>29.2</v>
      </c>
    </row>
    <row r="246" spans="1:9" x14ac:dyDescent="0.2">
      <c r="A246" s="376"/>
      <c r="B246" s="383" t="s">
        <v>1531</v>
      </c>
      <c r="C246" s="384" t="s">
        <v>74</v>
      </c>
      <c r="D246" s="385">
        <v>20</v>
      </c>
      <c r="E246" s="430">
        <f>0.1+1.92</f>
        <v>2.02</v>
      </c>
      <c r="F246" s="435"/>
      <c r="G246" s="389"/>
      <c r="H246" s="386">
        <f t="shared" ref="H246:H249" si="14">ROUND(PRODUCT(D246:G246),2)</f>
        <v>40.4</v>
      </c>
    </row>
    <row r="247" spans="1:9" x14ac:dyDescent="0.2">
      <c r="A247" s="376"/>
      <c r="B247" s="383" t="s">
        <v>1532</v>
      </c>
      <c r="C247" s="384" t="s">
        <v>74</v>
      </c>
      <c r="D247" s="385">
        <v>20</v>
      </c>
      <c r="E247" s="430">
        <f>6.49+1.08</f>
        <v>7.57</v>
      </c>
      <c r="F247" s="435"/>
      <c r="G247" s="389"/>
      <c r="H247" s="386">
        <f t="shared" si="14"/>
        <v>151.4</v>
      </c>
    </row>
    <row r="248" spans="1:9" x14ac:dyDescent="0.2">
      <c r="A248" s="376"/>
      <c r="B248" s="383" t="s">
        <v>1533</v>
      </c>
      <c r="C248" s="384" t="s">
        <v>74</v>
      </c>
      <c r="D248" s="385">
        <v>20</v>
      </c>
      <c r="E248" s="430">
        <f>0.08+2.02</f>
        <v>2.1</v>
      </c>
      <c r="F248" s="435"/>
      <c r="G248" s="389"/>
      <c r="H248" s="386">
        <f t="shared" si="14"/>
        <v>42</v>
      </c>
    </row>
    <row r="249" spans="1:9" x14ac:dyDescent="0.2">
      <c r="A249" s="376"/>
      <c r="B249" s="383" t="s">
        <v>1534</v>
      </c>
      <c r="C249" s="384" t="s">
        <v>74</v>
      </c>
      <c r="D249" s="385">
        <v>20</v>
      </c>
      <c r="E249" s="430">
        <f>0.33+0.005</f>
        <v>0.33500000000000002</v>
      </c>
      <c r="F249" s="435"/>
      <c r="G249" s="389"/>
      <c r="H249" s="386">
        <f t="shared" si="14"/>
        <v>6.7</v>
      </c>
    </row>
    <row r="250" spans="1:9" x14ac:dyDescent="0.2">
      <c r="A250" s="376"/>
      <c r="B250" s="387"/>
      <c r="C250" s="384"/>
      <c r="D250" s="386"/>
      <c r="E250" s="386"/>
      <c r="F250" s="435"/>
      <c r="G250" s="379" t="str">
        <f>"Total item "&amp;A240</f>
        <v>Total item 6.3</v>
      </c>
      <c r="H250" s="378">
        <f>SUM(H243:H249)</f>
        <v>308.09999999999997</v>
      </c>
    </row>
    <row r="251" spans="1:9" s="380" customFormat="1" x14ac:dyDescent="0.25">
      <c r="A251" s="376"/>
      <c r="B251" s="377"/>
      <c r="C251" s="376"/>
      <c r="D251" s="378"/>
      <c r="E251" s="378"/>
      <c r="F251" s="426"/>
      <c r="G251" s="379"/>
      <c r="H251" s="378"/>
      <c r="I251" s="394"/>
    </row>
    <row r="252" spans="1:9" s="382" customFormat="1" ht="21" x14ac:dyDescent="0.2">
      <c r="A252" s="376" t="s">
        <v>266</v>
      </c>
      <c r="B252" s="377" t="s">
        <v>402</v>
      </c>
      <c r="C252" s="376" t="s">
        <v>74</v>
      </c>
      <c r="D252" s="378"/>
      <c r="E252" s="378"/>
      <c r="F252" s="426"/>
      <c r="G252" s="379"/>
      <c r="H252" s="378"/>
      <c r="I252" s="461" t="s">
        <v>504</v>
      </c>
    </row>
    <row r="253" spans="1:9" x14ac:dyDescent="0.2">
      <c r="A253" s="376"/>
      <c r="B253" s="383"/>
      <c r="C253" s="384"/>
      <c r="D253" s="411" t="s">
        <v>229</v>
      </c>
      <c r="E253" s="435" t="s">
        <v>1326</v>
      </c>
      <c r="F253" s="435" t="s">
        <v>231</v>
      </c>
      <c r="G253" s="385"/>
      <c r="H253" s="386"/>
    </row>
    <row r="254" spans="1:9" x14ac:dyDescent="0.2">
      <c r="A254" s="376"/>
      <c r="B254" s="436"/>
      <c r="C254" s="384"/>
      <c r="D254" s="385"/>
      <c r="E254" s="435"/>
      <c r="F254" s="435"/>
      <c r="G254" s="389"/>
      <c r="H254" s="386"/>
    </row>
    <row r="255" spans="1:9" x14ac:dyDescent="0.2">
      <c r="A255" s="376"/>
      <c r="B255" s="383" t="s">
        <v>1528</v>
      </c>
      <c r="C255" s="384" t="s">
        <v>74</v>
      </c>
      <c r="D255" s="385">
        <v>20</v>
      </c>
      <c r="E255" s="430">
        <v>0.6</v>
      </c>
      <c r="F255" s="435">
        <v>0.05</v>
      </c>
      <c r="G255" s="439"/>
      <c r="H255" s="386">
        <f t="shared" ref="H255:H257" si="15">ROUND(PRODUCT(D255:G255),2)</f>
        <v>0.6</v>
      </c>
    </row>
    <row r="256" spans="1:9" x14ac:dyDescent="0.2">
      <c r="A256" s="376"/>
      <c r="B256" s="383" t="s">
        <v>1529</v>
      </c>
      <c r="C256" s="384" t="s">
        <v>74</v>
      </c>
      <c r="D256" s="385">
        <v>20</v>
      </c>
      <c r="E256" s="430">
        <v>0.6</v>
      </c>
      <c r="F256" s="435">
        <v>0.05</v>
      </c>
      <c r="G256" s="439"/>
      <c r="H256" s="386">
        <f t="shared" si="15"/>
        <v>0.6</v>
      </c>
    </row>
    <row r="257" spans="1:9" x14ac:dyDescent="0.2">
      <c r="A257" s="376"/>
      <c r="B257" s="383" t="s">
        <v>1530</v>
      </c>
      <c r="C257" s="384" t="s">
        <v>74</v>
      </c>
      <c r="D257" s="385">
        <v>20</v>
      </c>
      <c r="E257" s="430">
        <v>1</v>
      </c>
      <c r="F257" s="435">
        <v>0.05</v>
      </c>
      <c r="G257" s="439"/>
      <c r="H257" s="386">
        <f t="shared" si="15"/>
        <v>1</v>
      </c>
    </row>
    <row r="258" spans="1:9" x14ac:dyDescent="0.2">
      <c r="A258" s="376"/>
      <c r="B258" s="383" t="s">
        <v>1531</v>
      </c>
      <c r="C258" s="384" t="s">
        <v>74</v>
      </c>
      <c r="D258" s="385">
        <v>20</v>
      </c>
      <c r="E258" s="430">
        <v>1.3</v>
      </c>
      <c r="F258" s="435">
        <v>0.05</v>
      </c>
      <c r="G258" s="439"/>
      <c r="H258" s="386">
        <f t="shared" ref="H258:H261" si="16">ROUND(PRODUCT(D258:G258),2)</f>
        <v>1.3</v>
      </c>
    </row>
    <row r="259" spans="1:9" x14ac:dyDescent="0.2">
      <c r="A259" s="376"/>
      <c r="B259" s="383" t="s">
        <v>1532</v>
      </c>
      <c r="C259" s="384" t="s">
        <v>74</v>
      </c>
      <c r="D259" s="385">
        <v>20</v>
      </c>
      <c r="E259" s="430">
        <v>2.4</v>
      </c>
      <c r="F259" s="435">
        <v>0.05</v>
      </c>
      <c r="G259" s="439"/>
      <c r="H259" s="386">
        <f t="shared" si="16"/>
        <v>2.4</v>
      </c>
    </row>
    <row r="260" spans="1:9" x14ac:dyDescent="0.2">
      <c r="A260" s="376"/>
      <c r="B260" s="383" t="s">
        <v>1533</v>
      </c>
      <c r="C260" s="384" t="s">
        <v>74</v>
      </c>
      <c r="D260" s="385">
        <v>20</v>
      </c>
      <c r="E260" s="430">
        <v>0.6</v>
      </c>
      <c r="F260" s="435">
        <v>0.05</v>
      </c>
      <c r="G260" s="439"/>
      <c r="H260" s="386">
        <f t="shared" si="16"/>
        <v>0.6</v>
      </c>
    </row>
    <row r="261" spans="1:9" x14ac:dyDescent="0.2">
      <c r="A261" s="376"/>
      <c r="B261" s="383" t="s">
        <v>1534</v>
      </c>
      <c r="C261" s="384" t="s">
        <v>74</v>
      </c>
      <c r="D261" s="385">
        <v>20</v>
      </c>
      <c r="E261" s="430">
        <v>0.6</v>
      </c>
      <c r="F261" s="435">
        <v>0.05</v>
      </c>
      <c r="G261" s="439"/>
      <c r="H261" s="386">
        <f t="shared" si="16"/>
        <v>0.6</v>
      </c>
    </row>
    <row r="262" spans="1:9" x14ac:dyDescent="0.2">
      <c r="A262" s="376"/>
      <c r="B262" s="387"/>
      <c r="C262" s="384"/>
      <c r="D262" s="386"/>
      <c r="E262" s="386"/>
      <c r="F262" s="435"/>
      <c r="G262" s="379" t="str">
        <f>"Total item "&amp;A252</f>
        <v>Total item 6.4</v>
      </c>
      <c r="H262" s="378">
        <f>SUM(H255:H261)</f>
        <v>7.1</v>
      </c>
    </row>
    <row r="263" spans="1:9" s="380" customFormat="1" x14ac:dyDescent="0.25">
      <c r="A263" s="376"/>
      <c r="B263" s="377"/>
      <c r="C263" s="376"/>
      <c r="D263" s="378"/>
      <c r="E263" s="378"/>
      <c r="F263" s="426"/>
      <c r="G263" s="379"/>
      <c r="H263" s="378"/>
      <c r="I263" s="394"/>
    </row>
    <row r="264" spans="1:9" s="381" customFormat="1" x14ac:dyDescent="0.2">
      <c r="A264" s="413" t="s">
        <v>18</v>
      </c>
      <c r="B264" s="414" t="str">
        <f>ORÇAMENTO!D63</f>
        <v>PAVIMENTAÇÃO DOS PASSEIOS</v>
      </c>
      <c r="C264" s="415"/>
      <c r="D264" s="416"/>
      <c r="E264" s="416"/>
      <c r="F264" s="429"/>
      <c r="G264" s="417"/>
      <c r="H264" s="416"/>
      <c r="I264" s="462"/>
    </row>
    <row r="265" spans="1:9" s="380" customFormat="1" x14ac:dyDescent="0.25">
      <c r="A265" s="376"/>
      <c r="B265" s="377"/>
      <c r="C265" s="376"/>
      <c r="D265" s="378"/>
      <c r="E265" s="378"/>
      <c r="F265" s="426"/>
      <c r="G265" s="379"/>
      <c r="H265" s="378"/>
      <c r="I265" s="394"/>
    </row>
    <row r="266" spans="1:9" s="382" customFormat="1" ht="21" x14ac:dyDescent="0.2">
      <c r="A266" s="376" t="s">
        <v>119</v>
      </c>
      <c r="B266" s="377" t="str">
        <f>ORÇAMENTO!D64</f>
        <v>APLICAÇÃO DE LONA PLÁSTICA PARA EXECUÇÃO DE PAVIMENTOS DE CONCRETO. AF_04/2022</v>
      </c>
      <c r="C266" s="376" t="str">
        <f>ORÇAMENTO!E64</f>
        <v>M2</v>
      </c>
      <c r="D266" s="378"/>
      <c r="E266" s="378"/>
      <c r="F266" s="426"/>
      <c r="G266" s="379"/>
      <c r="H266" s="378"/>
      <c r="I266" s="461" t="s">
        <v>504</v>
      </c>
    </row>
    <row r="267" spans="1:9" ht="20" x14ac:dyDescent="0.2">
      <c r="A267" s="376"/>
      <c r="B267" s="383"/>
      <c r="C267" s="384"/>
      <c r="D267" s="411"/>
      <c r="E267" s="434" t="s">
        <v>1432</v>
      </c>
      <c r="F267" s="435"/>
      <c r="G267" s="385"/>
      <c r="H267" s="386"/>
    </row>
    <row r="268" spans="1:9" x14ac:dyDescent="0.2">
      <c r="A268" s="376"/>
      <c r="B268" s="436"/>
      <c r="C268" s="384"/>
      <c r="D268" s="385"/>
      <c r="E268" s="435"/>
      <c r="F268" s="435"/>
      <c r="G268" s="389"/>
      <c r="H268" s="386"/>
    </row>
    <row r="269" spans="1:9" x14ac:dyDescent="0.2">
      <c r="A269" s="376"/>
      <c r="B269" s="383" t="s">
        <v>1542</v>
      </c>
      <c r="C269" s="384" t="s">
        <v>82</v>
      </c>
      <c r="D269" s="385"/>
      <c r="E269" s="435">
        <f>310.34</f>
        <v>310.33999999999997</v>
      </c>
      <c r="F269" s="435"/>
      <c r="G269" s="389"/>
      <c r="H269" s="386">
        <f>ROUND(PRODUCT(D269:G269),2)</f>
        <v>310.33999999999997</v>
      </c>
    </row>
    <row r="270" spans="1:9" x14ac:dyDescent="0.2">
      <c r="A270" s="376"/>
      <c r="B270" s="387"/>
      <c r="C270" s="384"/>
      <c r="D270" s="386"/>
      <c r="E270" s="386"/>
      <c r="F270" s="385"/>
      <c r="G270" s="379" t="str">
        <f>"Total item "&amp;A266</f>
        <v>Total item 7.1</v>
      </c>
      <c r="H270" s="378">
        <f>SUM(H269:H269)</f>
        <v>310.33999999999997</v>
      </c>
    </row>
    <row r="271" spans="1:9" s="380" customFormat="1" x14ac:dyDescent="0.25">
      <c r="A271" s="376"/>
      <c r="B271" s="377"/>
      <c r="C271" s="376"/>
      <c r="D271" s="378"/>
      <c r="E271" s="378"/>
      <c r="F271" s="426"/>
      <c r="G271" s="379"/>
      <c r="H271" s="378"/>
      <c r="I271" s="394"/>
    </row>
    <row r="272" spans="1:9" s="382" customFormat="1" ht="31.5" x14ac:dyDescent="0.2">
      <c r="A272" s="376" t="s">
        <v>138</v>
      </c>
      <c r="B272" s="441" t="str">
        <f>ORÇAMENTO!D65</f>
        <v>LAMINADO ELASTOPLÁSTICO PARA SINALIZAÇÃO HORIZONTAL - ESPESSURA DE 1,5 MM - FORNECIMENTO E IMPLANTAÇÃO</v>
      </c>
      <c r="C272" s="376" t="str">
        <f>ORÇAMENTO!E65</f>
        <v>M2</v>
      </c>
      <c r="D272" s="378"/>
      <c r="E272" s="378"/>
      <c r="F272" s="426"/>
      <c r="G272" s="379"/>
      <c r="H272" s="378"/>
      <c r="I272" s="461"/>
    </row>
    <row r="273" spans="1:9" ht="20" x14ac:dyDescent="0.2">
      <c r="A273" s="376"/>
      <c r="B273" s="383"/>
      <c r="C273" s="384"/>
      <c r="D273" s="411"/>
      <c r="E273" s="434" t="s">
        <v>1432</v>
      </c>
      <c r="F273" s="435" t="s">
        <v>1330</v>
      </c>
      <c r="G273" s="385"/>
      <c r="H273" s="386"/>
      <c r="I273" s="394" t="s">
        <v>504</v>
      </c>
    </row>
    <row r="274" spans="1:9" x14ac:dyDescent="0.2">
      <c r="A274" s="376"/>
      <c r="B274" s="436"/>
      <c r="C274" s="384"/>
      <c r="D274" s="385"/>
      <c r="E274" s="435"/>
      <c r="F274" s="435"/>
      <c r="G274" s="389"/>
      <c r="H274" s="386"/>
    </row>
    <row r="275" spans="1:9" x14ac:dyDescent="0.2">
      <c r="A275" s="376"/>
      <c r="B275" s="383" t="s">
        <v>1436</v>
      </c>
      <c r="C275" s="384" t="s">
        <v>82</v>
      </c>
      <c r="D275" s="385"/>
      <c r="E275" s="435">
        <f>40.4</f>
        <v>40.4</v>
      </c>
      <c r="F275" s="435">
        <v>1</v>
      </c>
      <c r="G275" s="389"/>
      <c r="H275" s="386">
        <f>ROUND(PRODUCT(D275:G275),2)</f>
        <v>40.4</v>
      </c>
    </row>
    <row r="276" spans="1:9" x14ac:dyDescent="0.2">
      <c r="A276" s="376"/>
      <c r="B276" s="387"/>
      <c r="C276" s="384"/>
      <c r="D276" s="386"/>
      <c r="E276" s="386"/>
      <c r="F276" s="385"/>
      <c r="G276" s="379" t="str">
        <f>"Total item "&amp;A272</f>
        <v>Total item 7.2</v>
      </c>
      <c r="H276" s="378">
        <f>SUM(H275:H275)</f>
        <v>40.4</v>
      </c>
    </row>
    <row r="277" spans="1:9" s="380" customFormat="1" x14ac:dyDescent="0.25">
      <c r="A277" s="376"/>
      <c r="B277" s="377"/>
      <c r="C277" s="376"/>
      <c r="D277" s="378"/>
      <c r="E277" s="378"/>
      <c r="F277" s="426"/>
      <c r="G277" s="379"/>
      <c r="H277" s="378"/>
      <c r="I277" s="394"/>
    </row>
    <row r="278" spans="1:9" s="382" customFormat="1" ht="42" x14ac:dyDescent="0.2">
      <c r="A278" s="376" t="s">
        <v>139</v>
      </c>
      <c r="B278" s="377" t="str">
        <f>ORÇAMENTO!D66</f>
        <v xml:space="preserve"> ASSENTAMENTO DE GUIA (MEIO-FIO) EM TRECHO RETO, CONFECCIONADA EM CONCRETO PRÉ-FABRICADO,  DIMENSÕES 100X15X13X30 CM (COMPRIMENTO X BASE INFERIOR X BASE SUPERIOR X ALTURA). AF_01/2024</v>
      </c>
      <c r="C278" s="376" t="str">
        <f>ORÇAMENTO!E66</f>
        <v>M</v>
      </c>
      <c r="D278" s="378"/>
      <c r="E278" s="378"/>
      <c r="F278" s="426"/>
      <c r="G278" s="379"/>
      <c r="H278" s="378"/>
      <c r="I278" s="461" t="s">
        <v>504</v>
      </c>
    </row>
    <row r="279" spans="1:9" x14ac:dyDescent="0.2">
      <c r="A279" s="376"/>
      <c r="B279" s="383"/>
      <c r="C279" s="384"/>
      <c r="D279" s="385" t="s">
        <v>1329</v>
      </c>
      <c r="E279" s="385"/>
      <c r="F279" s="385"/>
      <c r="G279" s="385"/>
      <c r="H279" s="386"/>
    </row>
    <row r="280" spans="1:9" x14ac:dyDescent="0.2">
      <c r="A280" s="376"/>
      <c r="B280" s="383" t="s">
        <v>1439</v>
      </c>
      <c r="C280" s="384" t="s">
        <v>1313</v>
      </c>
      <c r="D280" s="385">
        <f>38.86+40+40+44.07+44.07+11.73+77.53+136.99+33.1+20.2</f>
        <v>486.55</v>
      </c>
      <c r="E280" s="385"/>
      <c r="F280" s="385"/>
      <c r="G280" s="389"/>
      <c r="H280" s="386">
        <f>ROUND(PRODUCT(D280:G280),2)</f>
        <v>486.55</v>
      </c>
    </row>
    <row r="281" spans="1:9" x14ac:dyDescent="0.2">
      <c r="A281" s="376"/>
      <c r="B281" s="387"/>
      <c r="C281" s="384"/>
      <c r="D281" s="386"/>
      <c r="E281" s="386"/>
      <c r="F281" s="385"/>
      <c r="G281" s="379" t="str">
        <f>"Total item "&amp;A278</f>
        <v>Total item 7.3</v>
      </c>
      <c r="H281" s="378">
        <f>SUM(H280:H280)</f>
        <v>486.55</v>
      </c>
    </row>
    <row r="282" spans="1:9" s="380" customFormat="1" x14ac:dyDescent="0.25">
      <c r="A282" s="376"/>
      <c r="B282" s="377"/>
      <c r="C282" s="376"/>
      <c r="D282" s="378"/>
      <c r="E282" s="378"/>
      <c r="F282" s="426"/>
      <c r="G282" s="379"/>
      <c r="H282" s="378"/>
      <c r="I282" s="394"/>
    </row>
    <row r="283" spans="1:9" s="382" customFormat="1" x14ac:dyDescent="0.2">
      <c r="A283" s="376" t="s">
        <v>169</v>
      </c>
      <c r="B283" s="377" t="str">
        <f>ORÇAMENTO!D67</f>
        <v>Guarda - corpo de ponte em concreto moldado no local</v>
      </c>
      <c r="C283" s="376" t="str">
        <f>ORÇAMENTO!E67</f>
        <v>M</v>
      </c>
      <c r="D283" s="378"/>
      <c r="E283" s="378"/>
      <c r="F283" s="426"/>
      <c r="G283" s="379"/>
      <c r="H283" s="378"/>
      <c r="I283" s="461" t="s">
        <v>504</v>
      </c>
    </row>
    <row r="284" spans="1:9" x14ac:dyDescent="0.2">
      <c r="A284" s="376"/>
      <c r="B284" s="383"/>
      <c r="C284" s="384"/>
      <c r="D284" s="385" t="s">
        <v>1329</v>
      </c>
      <c r="E284" s="385"/>
      <c r="F284" s="385"/>
      <c r="G284" s="385"/>
      <c r="H284" s="386"/>
    </row>
    <row r="285" spans="1:9" ht="20" x14ac:dyDescent="0.2">
      <c r="A285" s="376"/>
      <c r="B285" s="383" t="s">
        <v>1535</v>
      </c>
      <c r="C285" s="384" t="s">
        <v>81</v>
      </c>
      <c r="D285" s="385">
        <v>205</v>
      </c>
      <c r="E285" s="430"/>
      <c r="F285" s="435"/>
      <c r="G285" s="439"/>
      <c r="H285" s="386">
        <f>ROUND(PRODUCT(D285:G285),2)</f>
        <v>205</v>
      </c>
    </row>
    <row r="286" spans="1:9" x14ac:dyDescent="0.2">
      <c r="A286" s="376"/>
      <c r="B286" s="387"/>
      <c r="C286" s="384"/>
      <c r="D286" s="386"/>
      <c r="E286" s="386"/>
      <c r="F286" s="385"/>
      <c r="G286" s="379" t="str">
        <f>"Total item "&amp;A283</f>
        <v>Total item 7.4</v>
      </c>
      <c r="H286" s="378">
        <f>SUM(H285:H285)</f>
        <v>205</v>
      </c>
    </row>
    <row r="287" spans="1:9" s="380" customFormat="1" x14ac:dyDescent="0.25">
      <c r="A287" s="376"/>
      <c r="B287" s="377"/>
      <c r="C287" s="376"/>
      <c r="D287" s="378"/>
      <c r="E287" s="378"/>
      <c r="F287" s="426"/>
      <c r="G287" s="379"/>
      <c r="H287" s="378"/>
      <c r="I287" s="394"/>
    </row>
    <row r="288" spans="1:9" s="382" customFormat="1" ht="42" x14ac:dyDescent="0.2">
      <c r="A288" s="376" t="s">
        <v>176</v>
      </c>
      <c r="B288" s="377" t="str">
        <f>ORÇAMENTO!D68</f>
        <v xml:space="preserve"> EXECUÇÃO DE PASSEIO (CALÇADA) OU PISO DE CONCRETO COM CONCRETO MOLDADO IN LOCO, USINADO,  ACABAMENTO CONVENCIONAL, ESPESSURA 8 CM, ARMADO. AF_08/2022</v>
      </c>
      <c r="C288" s="376" t="str">
        <f>ORÇAMENTO!E68</f>
        <v>M2</v>
      </c>
      <c r="D288" s="378"/>
      <c r="E288" s="378"/>
      <c r="F288" s="426"/>
      <c r="G288" s="379"/>
      <c r="H288" s="378"/>
      <c r="I288" s="461" t="s">
        <v>504</v>
      </c>
    </row>
    <row r="289" spans="1:9" x14ac:dyDescent="0.2">
      <c r="A289" s="376"/>
      <c r="B289" s="383"/>
      <c r="C289" s="384"/>
      <c r="D289" s="385" t="s">
        <v>128</v>
      </c>
      <c r="E289" s="385"/>
      <c r="F289" s="385"/>
      <c r="G289" s="385"/>
      <c r="H289" s="386"/>
    </row>
    <row r="290" spans="1:9" x14ac:dyDescent="0.2">
      <c r="A290" s="376"/>
      <c r="B290" s="383" t="s">
        <v>1439</v>
      </c>
      <c r="C290" s="384" t="s">
        <v>82</v>
      </c>
      <c r="D290" s="385">
        <f>H270</f>
        <v>310.33999999999997</v>
      </c>
      <c r="E290" s="430"/>
      <c r="F290" s="435"/>
      <c r="G290" s="439"/>
      <c r="H290" s="386">
        <f>ROUND(PRODUCT(D290:G290),2)</f>
        <v>310.33999999999997</v>
      </c>
    </row>
    <row r="291" spans="1:9" x14ac:dyDescent="0.2">
      <c r="A291" s="376"/>
      <c r="B291" s="387"/>
      <c r="C291" s="384"/>
      <c r="D291" s="386"/>
      <c r="E291" s="386"/>
      <c r="F291" s="385"/>
      <c r="G291" s="379" t="str">
        <f>"Total item "&amp;A288</f>
        <v>Total item 7.5</v>
      </c>
      <c r="H291" s="378">
        <f>SUM(H290:H290)</f>
        <v>310.33999999999997</v>
      </c>
    </row>
    <row r="292" spans="1:9" s="380" customFormat="1" x14ac:dyDescent="0.25">
      <c r="A292" s="376"/>
      <c r="B292" s="377"/>
      <c r="C292" s="376"/>
      <c r="D292" s="378"/>
      <c r="E292" s="378"/>
      <c r="F292" s="426"/>
      <c r="G292" s="379"/>
      <c r="H292" s="378"/>
      <c r="I292" s="394"/>
    </row>
    <row r="293" spans="1:9" s="382" customFormat="1" ht="31.5" x14ac:dyDescent="0.2">
      <c r="A293" s="376" t="s">
        <v>285</v>
      </c>
      <c r="B293" s="377" t="str">
        <f>ORÇAMENTO!D69</f>
        <v>Junta serrada, dimensões 6x60mm, com preenchimento de mastique de poliuretano MBT, Basf ou similar, para pavimentos em concreto</v>
      </c>
      <c r="C293" s="376" t="str">
        <f>ORÇAMENTO!E69</f>
        <v>M</v>
      </c>
      <c r="D293" s="378"/>
      <c r="E293" s="378"/>
      <c r="F293" s="426"/>
      <c r="G293" s="379"/>
      <c r="H293" s="378"/>
      <c r="I293" s="461" t="s">
        <v>504</v>
      </c>
    </row>
    <row r="294" spans="1:9" ht="30" x14ac:dyDescent="0.2">
      <c r="A294" s="376"/>
      <c r="B294" s="383"/>
      <c r="C294" s="384"/>
      <c r="D294" s="411" t="s">
        <v>1448</v>
      </c>
      <c r="E294" s="385" t="s">
        <v>1445</v>
      </c>
      <c r="F294" s="385"/>
      <c r="G294" s="385"/>
      <c r="H294" s="386"/>
    </row>
    <row r="295" spans="1:9" x14ac:dyDescent="0.2">
      <c r="A295" s="376"/>
      <c r="B295" s="383" t="s">
        <v>1447</v>
      </c>
      <c r="C295" s="384" t="s">
        <v>81</v>
      </c>
      <c r="D295" s="385">
        <f>((40+(35.85/2)+44.07))/2</f>
        <v>50.997500000000002</v>
      </c>
      <c r="E295" s="430">
        <v>3</v>
      </c>
      <c r="F295" s="435"/>
      <c r="G295" s="439"/>
      <c r="H295" s="386">
        <f>ROUND(PRODUCT(D295:G295),2)</f>
        <v>152.99</v>
      </c>
    </row>
    <row r="296" spans="1:9" x14ac:dyDescent="0.2">
      <c r="A296" s="376"/>
      <c r="B296" s="387"/>
      <c r="C296" s="384"/>
      <c r="D296" s="386"/>
      <c r="E296" s="386"/>
      <c r="F296" s="385"/>
      <c r="G296" s="379" t="str">
        <f>"Total item "&amp;A293</f>
        <v>Total item 7.6</v>
      </c>
      <c r="H296" s="378">
        <f>SUM(H295:H295)</f>
        <v>152.99</v>
      </c>
    </row>
    <row r="297" spans="1:9" s="380" customFormat="1" x14ac:dyDescent="0.25">
      <c r="A297" s="376"/>
      <c r="B297" s="377"/>
      <c r="C297" s="376"/>
      <c r="D297" s="378"/>
      <c r="E297" s="378"/>
      <c r="F297" s="426"/>
      <c r="G297" s="379"/>
      <c r="H297" s="378"/>
      <c r="I297" s="394"/>
    </row>
    <row r="298" spans="1:9" s="382" customFormat="1" ht="21" x14ac:dyDescent="0.2">
      <c r="A298" s="376" t="s">
        <v>485</v>
      </c>
      <c r="B298" s="377" t="str">
        <f>ORÇAMENTO!D70</f>
        <v>Acabamento de superfície de piso de concreto com polimento mecânico com acabadora simples - Rev 02</v>
      </c>
      <c r="C298" s="376" t="str">
        <f>ORÇAMENTO!E70</f>
        <v>M2</v>
      </c>
      <c r="D298" s="378"/>
      <c r="E298" s="378"/>
      <c r="F298" s="426"/>
      <c r="G298" s="379"/>
      <c r="H298" s="378"/>
      <c r="I298" s="461" t="s">
        <v>504</v>
      </c>
    </row>
    <row r="299" spans="1:9" x14ac:dyDescent="0.2">
      <c r="A299" s="376"/>
      <c r="B299" s="383"/>
      <c r="C299" s="384"/>
      <c r="D299" s="411" t="s">
        <v>128</v>
      </c>
      <c r="E299" s="385"/>
      <c r="F299" s="385"/>
      <c r="G299" s="385"/>
      <c r="H299" s="386"/>
    </row>
    <row r="300" spans="1:9" x14ac:dyDescent="0.2">
      <c r="A300" s="376"/>
      <c r="B300" s="383" t="s">
        <v>1439</v>
      </c>
      <c r="C300" s="384" t="s">
        <v>1413</v>
      </c>
      <c r="D300" s="385">
        <f>D290</f>
        <v>310.33999999999997</v>
      </c>
      <c r="E300" s="430"/>
      <c r="F300" s="435"/>
      <c r="G300" s="439"/>
      <c r="H300" s="386">
        <f>ROUND(PRODUCT(D300:G300),2)</f>
        <v>310.33999999999997</v>
      </c>
    </row>
    <row r="301" spans="1:9" x14ac:dyDescent="0.2">
      <c r="A301" s="376"/>
      <c r="B301" s="387"/>
      <c r="C301" s="384"/>
      <c r="D301" s="386"/>
      <c r="E301" s="386"/>
      <c r="F301" s="385"/>
      <c r="G301" s="379" t="str">
        <f>"Total item "&amp;A298</f>
        <v>Total item 7.7</v>
      </c>
      <c r="H301" s="378">
        <f>SUM(H300:H300)</f>
        <v>310.33999999999997</v>
      </c>
    </row>
    <row r="302" spans="1:9" s="380" customFormat="1" x14ac:dyDescent="0.25">
      <c r="A302" s="376"/>
      <c r="B302" s="377"/>
      <c r="C302" s="376"/>
      <c r="D302" s="378"/>
      <c r="E302" s="378"/>
      <c r="F302" s="426"/>
      <c r="G302" s="379"/>
      <c r="H302" s="378"/>
      <c r="I302" s="394"/>
    </row>
    <row r="303" spans="1:9" s="382" customFormat="1" ht="52.5" x14ac:dyDescent="0.2">
      <c r="A303" s="376" t="s">
        <v>486</v>
      </c>
      <c r="B303" s="377" t="str">
        <f>ORÇAMENTO!D71</f>
        <v xml:space="preserve"> PINTURA DE EIXO VIÁRIO SOBRE ASFALTO COM TINTA RETRORREFLETIVA A BASE DE RESINA ACRÍLICA COM
 MICROESFERAS DE VIDRO, E = 10 CM, APLICAÇÃO MECÂNICA COM DEMARCADORA AUTOPROPELIDA.
 AF_05/2021</v>
      </c>
      <c r="C303" s="376" t="str">
        <f>ORÇAMENTO!E71</f>
        <v>M</v>
      </c>
      <c r="D303" s="378"/>
      <c r="E303" s="378"/>
      <c r="F303" s="426"/>
      <c r="G303" s="379"/>
      <c r="H303" s="378"/>
      <c r="I303" s="461"/>
    </row>
    <row r="304" spans="1:9" x14ac:dyDescent="0.2">
      <c r="A304" s="376"/>
      <c r="B304" s="383"/>
      <c r="C304" s="384"/>
      <c r="D304" s="411" t="s">
        <v>562</v>
      </c>
      <c r="E304" s="385"/>
      <c r="F304" s="385"/>
      <c r="G304" s="385"/>
      <c r="H304" s="386"/>
    </row>
    <row r="305" spans="1:9" x14ac:dyDescent="0.2">
      <c r="A305" s="376"/>
      <c r="B305" s="383" t="s">
        <v>1451</v>
      </c>
      <c r="C305" s="384" t="s">
        <v>81</v>
      </c>
      <c r="D305" s="385">
        <v>120</v>
      </c>
      <c r="E305" s="430"/>
      <c r="F305" s="435"/>
      <c r="G305" s="439"/>
      <c r="H305" s="386">
        <f>ROUND(PRODUCT(D305:G305),2)</f>
        <v>120</v>
      </c>
    </row>
    <row r="306" spans="1:9" x14ac:dyDescent="0.2">
      <c r="A306" s="376"/>
      <c r="B306" s="387"/>
      <c r="C306" s="384"/>
      <c r="D306" s="386"/>
      <c r="E306" s="386"/>
      <c r="F306" s="385"/>
      <c r="G306" s="379" t="str">
        <f>"Total item "&amp;A303</f>
        <v>Total item 7.8</v>
      </c>
      <c r="H306" s="378">
        <f>SUM(H305:H305)</f>
        <v>120</v>
      </c>
    </row>
    <row r="307" spans="1:9" s="380" customFormat="1" x14ac:dyDescent="0.25">
      <c r="A307" s="376"/>
      <c r="B307" s="377"/>
      <c r="C307" s="376"/>
      <c r="D307" s="378"/>
      <c r="E307" s="378"/>
      <c r="F307" s="426"/>
      <c r="G307" s="379"/>
      <c r="H307" s="378"/>
      <c r="I307" s="394"/>
    </row>
    <row r="308" spans="1:9" s="382" customFormat="1" ht="21" x14ac:dyDescent="0.2">
      <c r="A308" s="376" t="s">
        <v>487</v>
      </c>
      <c r="B308" s="377" t="str">
        <f>ORÇAMENTO!D72</f>
        <v xml:space="preserve"> PINTURA DE PISO COM TINTA EPÓXI, APLICAÇÃO MANUAL, 2 DEMÃOS, INCLUSO PRIMER EPÓXI. AF_05/2021</v>
      </c>
      <c r="C308" s="376" t="str">
        <f>ORÇAMENTO!E72</f>
        <v>M2</v>
      </c>
      <c r="D308" s="378"/>
      <c r="E308" s="378"/>
      <c r="F308" s="426"/>
      <c r="G308" s="379"/>
      <c r="H308" s="378"/>
      <c r="I308" s="461"/>
    </row>
    <row r="309" spans="1:9" x14ac:dyDescent="0.2">
      <c r="A309" s="376"/>
      <c r="B309" s="383"/>
      <c r="C309" s="384"/>
      <c r="D309" s="411" t="s">
        <v>128</v>
      </c>
      <c r="E309" s="385"/>
      <c r="F309" s="385"/>
      <c r="G309" s="385"/>
      <c r="H309" s="386"/>
    </row>
    <row r="310" spans="1:9" x14ac:dyDescent="0.2">
      <c r="A310" s="376"/>
      <c r="B310" s="383" t="s">
        <v>1439</v>
      </c>
      <c r="C310" s="384" t="s">
        <v>1413</v>
      </c>
      <c r="D310" s="385">
        <f>D300</f>
        <v>310.33999999999997</v>
      </c>
      <c r="E310" s="430"/>
      <c r="F310" s="435"/>
      <c r="G310" s="439"/>
      <c r="H310" s="386">
        <f>ROUND(PRODUCT(D310:G310),2)</f>
        <v>310.33999999999997</v>
      </c>
    </row>
    <row r="311" spans="1:9" x14ac:dyDescent="0.2">
      <c r="A311" s="376"/>
      <c r="B311" s="387"/>
      <c r="C311" s="384"/>
      <c r="D311" s="386"/>
      <c r="E311" s="386"/>
      <c r="F311" s="385"/>
      <c r="G311" s="379" t="str">
        <f>"Total item "&amp;A308</f>
        <v>Total item 7.9</v>
      </c>
      <c r="H311" s="378">
        <f>SUM(H310:H310)</f>
        <v>310.33999999999997</v>
      </c>
    </row>
    <row r="312" spans="1:9" s="380" customFormat="1" x14ac:dyDescent="0.25">
      <c r="A312" s="376"/>
      <c r="B312" s="377"/>
      <c r="C312" s="376"/>
      <c r="D312" s="378"/>
      <c r="E312" s="378"/>
      <c r="F312" s="426"/>
      <c r="G312" s="379"/>
      <c r="H312" s="378"/>
      <c r="I312" s="394"/>
    </row>
    <row r="313" spans="1:9" s="382" customFormat="1" ht="31.5" x14ac:dyDescent="0.2">
      <c r="A313" s="376" t="s">
        <v>894</v>
      </c>
      <c r="B313" s="377" t="str">
        <f>ORÇAMENTO!D73</f>
        <v xml:space="preserve"> EXECUÇÃO DE PAVIMENTO EM PISO INTERTRAVADO, COM BLOCO RETANGULAR COLORIDO DE 20 X 10 CM,
 ESPESSURA 8 CM. AF_10/2022</v>
      </c>
      <c r="C313" s="376" t="str">
        <f>ORÇAMENTO!E73</f>
        <v>M2</v>
      </c>
      <c r="D313" s="378"/>
      <c r="E313" s="378"/>
      <c r="F313" s="426"/>
      <c r="G313" s="379"/>
      <c r="H313" s="378"/>
      <c r="I313" s="461"/>
    </row>
    <row r="314" spans="1:9" x14ac:dyDescent="0.2">
      <c r="A314" s="376"/>
      <c r="B314" s="383"/>
      <c r="C314" s="384"/>
      <c r="D314" s="411" t="s">
        <v>128</v>
      </c>
      <c r="E314" s="385"/>
      <c r="F314" s="385"/>
      <c r="G314" s="385"/>
      <c r="H314" s="386"/>
    </row>
    <row r="315" spans="1:9" x14ac:dyDescent="0.2">
      <c r="A315" s="376"/>
      <c r="B315" s="383" t="s">
        <v>1537</v>
      </c>
      <c r="C315" s="384" t="s">
        <v>1413</v>
      </c>
      <c r="D315" s="385">
        <v>115.34</v>
      </c>
      <c r="E315" s="430"/>
      <c r="F315" s="435"/>
      <c r="G315" s="439"/>
      <c r="H315" s="386">
        <f>ROUND(PRODUCT(D315:G315),2)</f>
        <v>115.34</v>
      </c>
    </row>
    <row r="316" spans="1:9" x14ac:dyDescent="0.2">
      <c r="A316" s="376"/>
      <c r="B316" s="383" t="s">
        <v>1538</v>
      </c>
      <c r="C316" s="384" t="s">
        <v>1413</v>
      </c>
      <c r="D316" s="385">
        <v>96.76</v>
      </c>
      <c r="E316" s="430"/>
      <c r="F316" s="435"/>
      <c r="G316" s="439"/>
      <c r="H316" s="386">
        <f>ROUND(PRODUCT(D316:G316),2)</f>
        <v>96.76</v>
      </c>
    </row>
    <row r="317" spans="1:9" x14ac:dyDescent="0.2">
      <c r="A317" s="376"/>
      <c r="B317" s="383" t="s">
        <v>1539</v>
      </c>
      <c r="C317" s="384" t="s">
        <v>1413</v>
      </c>
      <c r="D317" s="385">
        <v>493.23</v>
      </c>
      <c r="E317" s="430"/>
      <c r="F317" s="435"/>
      <c r="G317" s="439"/>
      <c r="H317" s="386">
        <f>ROUND(PRODUCT(D317:G317),2)</f>
        <v>493.23</v>
      </c>
    </row>
    <row r="318" spans="1:9" x14ac:dyDescent="0.2">
      <c r="A318" s="376"/>
      <c r="B318" s="387"/>
      <c r="C318" s="384"/>
      <c r="D318" s="386"/>
      <c r="E318" s="386"/>
      <c r="F318" s="385"/>
      <c r="G318" s="379" t="str">
        <f>"Total item "&amp;A313</f>
        <v>Total item 7.10</v>
      </c>
      <c r="H318" s="378">
        <f>SUM(H315:H317)</f>
        <v>705.33</v>
      </c>
    </row>
    <row r="319" spans="1:9" s="380" customFormat="1" x14ac:dyDescent="0.25">
      <c r="A319" s="376"/>
      <c r="B319" s="377"/>
      <c r="C319" s="376"/>
      <c r="D319" s="378"/>
      <c r="E319" s="378"/>
      <c r="F319" s="426"/>
      <c r="G319" s="379"/>
      <c r="H319" s="378"/>
      <c r="I319" s="394"/>
    </row>
    <row r="320" spans="1:9" x14ac:dyDescent="0.2">
      <c r="A320" s="413" t="s">
        <v>19</v>
      </c>
      <c r="B320" s="414" t="s">
        <v>1304</v>
      </c>
      <c r="C320" s="415"/>
      <c r="D320" s="416"/>
      <c r="E320" s="416"/>
      <c r="F320" s="429"/>
      <c r="G320" s="417"/>
      <c r="H320" s="416"/>
    </row>
    <row r="321" spans="1:9" x14ac:dyDescent="0.2">
      <c r="A321" s="376"/>
      <c r="B321" s="383"/>
      <c r="C321" s="384"/>
      <c r="D321" s="386"/>
      <c r="E321" s="386"/>
      <c r="F321" s="385"/>
      <c r="G321" s="379"/>
      <c r="H321" s="378"/>
    </row>
    <row r="322" spans="1:9" ht="31.5" x14ac:dyDescent="0.2">
      <c r="A322" s="376" t="s">
        <v>120</v>
      </c>
      <c r="B322" s="419" t="str">
        <f>ORÇAMENTO!D76</f>
        <v xml:space="preserve"> RELÉ FOTOELÉTRICO PARA COMANDO DE ILUMINAÇÃO EXTERNA 1000 W - FORNECIMENTO E INSTALAÇÃO.
 AF_02/2025</v>
      </c>
      <c r="C322" s="376" t="str">
        <f>ORÇAMENTO!E76</f>
        <v>UN</v>
      </c>
      <c r="D322" s="378"/>
      <c r="E322" s="378"/>
      <c r="F322" s="426"/>
      <c r="G322" s="379"/>
      <c r="H322" s="378"/>
    </row>
    <row r="323" spans="1:9" x14ac:dyDescent="0.2">
      <c r="A323" s="376"/>
      <c r="B323" s="383"/>
      <c r="C323" s="384"/>
      <c r="D323" s="385" t="s">
        <v>563</v>
      </c>
      <c r="E323" s="385"/>
      <c r="F323" s="385"/>
      <c r="G323" s="388"/>
      <c r="H323" s="386"/>
    </row>
    <row r="324" spans="1:9" x14ac:dyDescent="0.2">
      <c r="A324" s="376"/>
      <c r="B324" s="383" t="s">
        <v>1363</v>
      </c>
      <c r="C324" s="384" t="s">
        <v>1314</v>
      </c>
      <c r="D324" s="385">
        <v>15</v>
      </c>
      <c r="E324" s="385"/>
      <c r="F324" s="385"/>
      <c r="G324" s="388"/>
      <c r="H324" s="386">
        <f>ROUND(PRODUCT(D324:G324),2)</f>
        <v>15</v>
      </c>
    </row>
    <row r="325" spans="1:9" x14ac:dyDescent="0.2">
      <c r="A325" s="376"/>
      <c r="B325" s="383"/>
      <c r="C325" s="384"/>
      <c r="D325" s="386"/>
      <c r="E325" s="386"/>
      <c r="F325" s="385"/>
      <c r="G325" s="379" t="str">
        <f>"Total item "&amp;A322</f>
        <v>Total item 8.1</v>
      </c>
      <c r="H325" s="378">
        <f>ROUND(SUM(H324:H324),2)</f>
        <v>15</v>
      </c>
      <c r="I325" s="463"/>
    </row>
    <row r="326" spans="1:9" x14ac:dyDescent="0.2">
      <c r="A326" s="376"/>
      <c r="B326" s="383"/>
      <c r="C326" s="384"/>
      <c r="D326" s="386"/>
      <c r="E326" s="386"/>
      <c r="F326" s="385"/>
      <c r="G326" s="379"/>
      <c r="H326" s="378"/>
    </row>
    <row r="327" spans="1:9" ht="31.5" x14ac:dyDescent="0.2">
      <c r="A327" s="376" t="s">
        <v>140</v>
      </c>
      <c r="B327" s="419" t="str">
        <f>ORÇAMENTO!D77</f>
        <v xml:space="preserve"> LUMINÁRIA DE LED PARA ILUMINAÇÃO PÚBLICA, DE 181 W ATÉ 239 W - FORNECIMENTO E INSTALAÇÃO.
 AF_02/2025_PS</v>
      </c>
      <c r="C327" s="376" t="str">
        <f>ORÇAMENTO!E77</f>
        <v>UN</v>
      </c>
      <c r="D327" s="378"/>
      <c r="E327" s="378"/>
      <c r="F327" s="426"/>
      <c r="G327" s="379"/>
      <c r="H327" s="378"/>
    </row>
    <row r="328" spans="1:9" x14ac:dyDescent="0.2">
      <c r="A328" s="376"/>
      <c r="B328" s="383"/>
      <c r="C328" s="384"/>
      <c r="D328" s="385" t="s">
        <v>563</v>
      </c>
      <c r="E328" s="385"/>
      <c r="F328" s="385"/>
      <c r="G328" s="388"/>
      <c r="H328" s="386"/>
    </row>
    <row r="329" spans="1:9" x14ac:dyDescent="0.2">
      <c r="A329" s="376"/>
      <c r="B329" s="383" t="s">
        <v>1363</v>
      </c>
      <c r="C329" s="384" t="s">
        <v>1314</v>
      </c>
      <c r="D329" s="385">
        <v>14</v>
      </c>
      <c r="E329" s="385"/>
      <c r="F329" s="385"/>
      <c r="G329" s="388"/>
      <c r="H329" s="386">
        <f>ROUND(PRODUCT(D329:G329),2)</f>
        <v>14</v>
      </c>
    </row>
    <row r="330" spans="1:9" x14ac:dyDescent="0.2">
      <c r="A330" s="376"/>
      <c r="B330" s="383"/>
      <c r="C330" s="384"/>
      <c r="D330" s="385"/>
      <c r="E330" s="385"/>
      <c r="F330" s="385"/>
      <c r="G330" s="388"/>
      <c r="H330" s="386">
        <f>ROUND(PRODUCT(D330:G330),2)</f>
        <v>0</v>
      </c>
    </row>
    <row r="331" spans="1:9" x14ac:dyDescent="0.2">
      <c r="A331" s="376"/>
      <c r="B331" s="383"/>
      <c r="C331" s="384"/>
      <c r="D331" s="386"/>
      <c r="E331" s="386"/>
      <c r="F331" s="385"/>
      <c r="G331" s="379" t="str">
        <f>"Total item "&amp;A327</f>
        <v>Total item 8.2</v>
      </c>
      <c r="H331" s="378">
        <f>ROUND(SUM(H329:H330),2)</f>
        <v>14</v>
      </c>
      <c r="I331" s="463"/>
    </row>
    <row r="332" spans="1:9" x14ac:dyDescent="0.2">
      <c r="A332" s="376"/>
      <c r="B332" s="383"/>
      <c r="C332" s="384"/>
      <c r="D332" s="386"/>
      <c r="E332" s="386"/>
      <c r="F332" s="385"/>
      <c r="G332" s="379"/>
      <c r="H332" s="378"/>
    </row>
    <row r="333" spans="1:9" ht="31.5" x14ac:dyDescent="0.2">
      <c r="A333" s="420" t="s">
        <v>141</v>
      </c>
      <c r="B333" s="419" t="str">
        <f>ORÇAMENTO!D78</f>
        <v xml:space="preserve"> POSTE DE AÇO CÔNICO CONTÍNUO CURVO SIMPLES, FLANGEADO, H=9M - FORNECIMENTO E INSTALAÇÃO.
 AF_04/2025</v>
      </c>
      <c r="C333" s="376" t="str">
        <f>ORÇAMENTO!E78</f>
        <v>UN</v>
      </c>
      <c r="D333" s="378"/>
      <c r="E333" s="378"/>
      <c r="F333" s="426"/>
      <c r="G333" s="379"/>
      <c r="H333" s="378"/>
    </row>
    <row r="334" spans="1:9" x14ac:dyDescent="0.2">
      <c r="A334" s="376"/>
      <c r="B334" s="383"/>
      <c r="C334" s="384"/>
      <c r="D334" s="385" t="s">
        <v>563</v>
      </c>
      <c r="E334" s="385"/>
      <c r="F334" s="385"/>
      <c r="G334" s="388"/>
      <c r="H334" s="386"/>
    </row>
    <row r="335" spans="1:9" x14ac:dyDescent="0.2">
      <c r="A335" s="376"/>
      <c r="B335" s="383" t="s">
        <v>1363</v>
      </c>
      <c r="C335" s="384" t="s">
        <v>1314</v>
      </c>
      <c r="D335" s="385">
        <v>14</v>
      </c>
      <c r="E335" s="385"/>
      <c r="F335" s="385"/>
      <c r="G335" s="388"/>
      <c r="H335" s="386">
        <f>ROUND(PRODUCT(D335:G335),2)</f>
        <v>14</v>
      </c>
    </row>
    <row r="336" spans="1:9" x14ac:dyDescent="0.2">
      <c r="A336" s="376"/>
      <c r="B336" s="383"/>
      <c r="C336" s="384"/>
      <c r="D336" s="386"/>
      <c r="E336" s="386"/>
      <c r="F336" s="385"/>
      <c r="G336" s="379" t="str">
        <f>"Total item "&amp;A333</f>
        <v>Total item 8.3</v>
      </c>
      <c r="H336" s="378">
        <f>ROUND(SUM(H335:H335),2)</f>
        <v>14</v>
      </c>
      <c r="I336" s="463"/>
    </row>
    <row r="337" spans="1:9" x14ac:dyDescent="0.2">
      <c r="A337" s="376"/>
      <c r="B337" s="383"/>
      <c r="C337" s="384"/>
      <c r="D337" s="386"/>
      <c r="E337" s="386"/>
      <c r="F337" s="385"/>
      <c r="G337" s="379"/>
      <c r="H337" s="378"/>
    </row>
    <row r="338" spans="1:9" ht="42" x14ac:dyDescent="0.2">
      <c r="A338" s="376" t="s">
        <v>142</v>
      </c>
      <c r="B338" s="419" t="str">
        <f>ORÇAMENTO!D79</f>
        <v>ASSENTAMENTO DE POSTE DE CONCRETO COM COMPRIMENTO NOMINAL DE 9 M, CARGA NOMINAL DE 150 DAN, ENGASTAMENTO BASE CONCRETADA COM 1 M DE CONCRETO E 0,5 M DE SOLO</v>
      </c>
      <c r="C338" s="420" t="str">
        <f>ORÇAMENTO!E79</f>
        <v>UN</v>
      </c>
      <c r="D338" s="378"/>
      <c r="E338" s="378"/>
      <c r="F338" s="426"/>
      <c r="G338" s="379"/>
      <c r="H338" s="378"/>
    </row>
    <row r="339" spans="1:9" x14ac:dyDescent="0.2">
      <c r="A339" s="376"/>
      <c r="B339" s="383"/>
      <c r="C339" s="384"/>
      <c r="D339" s="385" t="s">
        <v>563</v>
      </c>
      <c r="E339" s="385"/>
      <c r="F339" s="385"/>
      <c r="G339" s="388"/>
      <c r="H339" s="386"/>
    </row>
    <row r="340" spans="1:9" x14ac:dyDescent="0.2">
      <c r="A340" s="376"/>
      <c r="B340" s="383" t="s">
        <v>1363</v>
      </c>
      <c r="C340" s="384" t="s">
        <v>1314</v>
      </c>
      <c r="D340" s="385">
        <v>1</v>
      </c>
      <c r="E340" s="385"/>
      <c r="F340" s="385"/>
      <c r="G340" s="388"/>
      <c r="H340" s="386">
        <f>ROUND(PRODUCT(D340:G340),2)</f>
        <v>1</v>
      </c>
    </row>
    <row r="341" spans="1:9" x14ac:dyDescent="0.2">
      <c r="A341" s="376"/>
      <c r="B341" s="383"/>
      <c r="C341" s="384"/>
      <c r="D341" s="386"/>
      <c r="E341" s="386"/>
      <c r="F341" s="385"/>
      <c r="G341" s="379" t="str">
        <f>"Total item "&amp;A338</f>
        <v>Total item 8.4</v>
      </c>
      <c r="H341" s="378">
        <f>ROUND(SUM(H340:H340),2)</f>
        <v>1</v>
      </c>
      <c r="I341" s="463"/>
    </row>
    <row r="342" spans="1:9" x14ac:dyDescent="0.2">
      <c r="A342" s="376"/>
      <c r="B342" s="383"/>
      <c r="C342" s="384"/>
      <c r="D342" s="386"/>
      <c r="E342" s="386"/>
      <c r="F342" s="385"/>
      <c r="G342" s="379"/>
      <c r="H342" s="378"/>
    </row>
    <row r="343" spans="1:9" ht="31.5" x14ac:dyDescent="0.2">
      <c r="A343" s="376" t="s">
        <v>162</v>
      </c>
      <c r="B343" s="419" t="str">
        <f>ORÇAMENTO!D80</f>
        <v>CABO DE COBRE NU 16 MM² MEIO-DURO, PARA REDE ENTERRADA DE DISTRIBUIÇÃO  DE ENERGIA ELÉTRICA - FORNECIMENTO E INSTALAÇÃO</v>
      </c>
      <c r="C343" s="420" t="str">
        <f>ORÇAMENTO!E80</f>
        <v>M</v>
      </c>
      <c r="D343" s="378"/>
      <c r="E343" s="378"/>
      <c r="F343" s="426"/>
      <c r="G343" s="379"/>
      <c r="H343" s="378"/>
    </row>
    <row r="344" spans="1:9" x14ac:dyDescent="0.2">
      <c r="A344" s="376"/>
      <c r="B344" s="383"/>
      <c r="C344" s="384"/>
      <c r="D344" s="385" t="s">
        <v>563</v>
      </c>
      <c r="E344" s="385"/>
      <c r="F344" s="385"/>
      <c r="G344" s="388"/>
      <c r="H344" s="386"/>
    </row>
    <row r="345" spans="1:9" x14ac:dyDescent="0.2">
      <c r="A345" s="376"/>
      <c r="B345" s="383" t="s">
        <v>1363</v>
      </c>
      <c r="C345" s="384" t="s">
        <v>1313</v>
      </c>
      <c r="D345" s="385">
        <v>30</v>
      </c>
      <c r="E345" s="385"/>
      <c r="F345" s="385"/>
      <c r="G345" s="388"/>
      <c r="H345" s="386">
        <f>ROUND(PRODUCT(D345:G345),2)</f>
        <v>30</v>
      </c>
    </row>
    <row r="346" spans="1:9" x14ac:dyDescent="0.2">
      <c r="A346" s="376"/>
      <c r="B346" s="383"/>
      <c r="C346" s="384"/>
      <c r="D346" s="386"/>
      <c r="E346" s="386"/>
      <c r="F346" s="385"/>
      <c r="G346" s="379" t="str">
        <f>"Total item "&amp;A343</f>
        <v>Total item 8.5</v>
      </c>
      <c r="H346" s="378">
        <f>ROUND(SUM(H345:H345),2)</f>
        <v>30</v>
      </c>
      <c r="I346" s="463"/>
    </row>
    <row r="347" spans="1:9" x14ac:dyDescent="0.2">
      <c r="A347" s="376"/>
      <c r="B347" s="383"/>
      <c r="C347" s="384"/>
      <c r="D347" s="386"/>
      <c r="E347" s="386"/>
      <c r="F347" s="385"/>
      <c r="G347" s="379"/>
      <c r="H347" s="378"/>
    </row>
    <row r="348" spans="1:9" ht="21" x14ac:dyDescent="0.2">
      <c r="A348" s="376" t="s">
        <v>163</v>
      </c>
      <c r="B348" s="419" t="str">
        <f>ORÇAMENTO!D81</f>
        <v>CABO DE COBRE PP CORDPLAST 3 X 1,5 MM2, 450/750V - FORNECIMENTO E INSTALAÇÃO</v>
      </c>
      <c r="C348" s="376" t="str">
        <f>ORÇAMENTO!E81</f>
        <v>M</v>
      </c>
      <c r="D348" s="378"/>
      <c r="E348" s="378"/>
      <c r="F348" s="426"/>
      <c r="G348" s="379"/>
      <c r="H348" s="378"/>
    </row>
    <row r="349" spans="1:9" x14ac:dyDescent="0.2">
      <c r="A349" s="376"/>
      <c r="B349" s="383"/>
      <c r="C349" s="384"/>
      <c r="D349" s="385" t="s">
        <v>563</v>
      </c>
      <c r="E349" s="385"/>
      <c r="F349" s="385"/>
      <c r="G349" s="388"/>
      <c r="H349" s="386"/>
    </row>
    <row r="350" spans="1:9" x14ac:dyDescent="0.2">
      <c r="A350" s="376"/>
      <c r="B350" s="383" t="s">
        <v>1363</v>
      </c>
      <c r="C350" s="384" t="s">
        <v>1313</v>
      </c>
      <c r="D350" s="385">
        <v>165</v>
      </c>
      <c r="E350" s="385"/>
      <c r="F350" s="385"/>
      <c r="G350" s="388"/>
      <c r="H350" s="386">
        <f>ROUND(PRODUCT(D350:G350),2)</f>
        <v>165</v>
      </c>
    </row>
    <row r="351" spans="1:9" x14ac:dyDescent="0.2">
      <c r="A351" s="376"/>
      <c r="B351" s="383"/>
      <c r="C351" s="384"/>
      <c r="D351" s="386"/>
      <c r="E351" s="386"/>
      <c r="F351" s="385"/>
      <c r="G351" s="379" t="str">
        <f>"Total item "&amp;A348</f>
        <v>Total item 8.6</v>
      </c>
      <c r="H351" s="378">
        <f>ROUND(SUM(H350:H350),2)</f>
        <v>165</v>
      </c>
      <c r="I351" s="463"/>
    </row>
    <row r="352" spans="1:9" x14ac:dyDescent="0.2">
      <c r="A352" s="376"/>
      <c r="B352" s="383"/>
      <c r="C352" s="384"/>
      <c r="D352" s="386"/>
      <c r="E352" s="386"/>
      <c r="F352" s="385"/>
      <c r="G352" s="379"/>
      <c r="H352" s="378"/>
    </row>
    <row r="353" spans="1:9" ht="31.5" x14ac:dyDescent="0.2">
      <c r="A353" s="376" t="s">
        <v>1543</v>
      </c>
      <c r="B353" s="419" t="str">
        <f>ORÇAMENTO!D82</f>
        <v xml:space="preserve"> CAIXA ENTERRADA ELÉTRICA RETANGULAR, EM CONCRETO PRÉ-MOLDADO, FUNDO COM BRITA, DIMENSÕES  INTERNAS: 0,4X0,4X0,4 M. AF_12/2020</v>
      </c>
      <c r="C353" s="376" t="str">
        <f>ORÇAMENTO!E82</f>
        <v>UN</v>
      </c>
      <c r="D353" s="378"/>
      <c r="E353" s="378"/>
      <c r="F353" s="426"/>
      <c r="G353" s="379"/>
      <c r="H353" s="378"/>
    </row>
    <row r="354" spans="1:9" x14ac:dyDescent="0.2">
      <c r="A354" s="376"/>
      <c r="B354" s="383"/>
      <c r="C354" s="384"/>
      <c r="D354" s="385" t="s">
        <v>563</v>
      </c>
      <c r="E354" s="385"/>
      <c r="F354" s="385"/>
      <c r="G354" s="388"/>
      <c r="H354" s="386"/>
    </row>
    <row r="355" spans="1:9" x14ac:dyDescent="0.2">
      <c r="A355" s="376"/>
      <c r="B355" s="383" t="s">
        <v>1363</v>
      </c>
      <c r="C355" s="384" t="s">
        <v>1314</v>
      </c>
      <c r="D355" s="385">
        <v>16</v>
      </c>
      <c r="E355" s="385"/>
      <c r="F355" s="385"/>
      <c r="G355" s="388"/>
      <c r="H355" s="386">
        <f>ROUND(PRODUCT(D355:G355),2)</f>
        <v>16</v>
      </c>
    </row>
    <row r="356" spans="1:9" x14ac:dyDescent="0.2">
      <c r="A356" s="376"/>
      <c r="B356" s="383"/>
      <c r="C356" s="384"/>
      <c r="D356" s="386"/>
      <c r="E356" s="386"/>
      <c r="F356" s="385"/>
      <c r="G356" s="379" t="str">
        <f>"Total item "&amp;A353</f>
        <v>Total item 8.7</v>
      </c>
      <c r="H356" s="378">
        <f>ROUND(SUM(H355:H355),2)</f>
        <v>16</v>
      </c>
      <c r="I356" s="463"/>
    </row>
    <row r="357" spans="1:9" x14ac:dyDescent="0.2">
      <c r="A357" s="376"/>
      <c r="B357" s="383"/>
      <c r="C357" s="384"/>
      <c r="D357" s="386"/>
      <c r="E357" s="386"/>
      <c r="F357" s="385"/>
      <c r="G357" s="379"/>
      <c r="H357" s="378"/>
    </row>
    <row r="358" spans="1:9" ht="21" x14ac:dyDescent="0.2">
      <c r="A358" s="376" t="s">
        <v>1544</v>
      </c>
      <c r="B358" s="419" t="str">
        <f>ORÇAMENTO!D83</f>
        <v xml:space="preserve"> CAIXA DE PROTEÇÃO PARA MEDIDOR MONOFÁSICO DE EMBUTIR - FORNECIMENTO E INSTALAÇÃO. AF_10/2020</v>
      </c>
      <c r="C358" s="420" t="str">
        <f>ORÇAMENTO!E83</f>
        <v>UN</v>
      </c>
      <c r="D358" s="378"/>
      <c r="E358" s="378"/>
      <c r="F358" s="426"/>
      <c r="G358" s="379"/>
      <c r="H358" s="378"/>
    </row>
    <row r="359" spans="1:9" x14ac:dyDescent="0.2">
      <c r="A359" s="376"/>
      <c r="B359" s="383"/>
      <c r="C359" s="384"/>
      <c r="D359" s="385" t="s">
        <v>563</v>
      </c>
      <c r="E359" s="385"/>
      <c r="F359" s="385"/>
      <c r="G359" s="388"/>
      <c r="H359" s="386"/>
    </row>
    <row r="360" spans="1:9" x14ac:dyDescent="0.2">
      <c r="A360" s="376"/>
      <c r="B360" s="383" t="s">
        <v>1363</v>
      </c>
      <c r="C360" s="384" t="s">
        <v>1314</v>
      </c>
      <c r="D360" s="385">
        <v>1</v>
      </c>
      <c r="E360" s="385"/>
      <c r="F360" s="385"/>
      <c r="G360" s="388"/>
      <c r="H360" s="386">
        <f>ROUND(PRODUCT(D360:G360),2)</f>
        <v>1</v>
      </c>
    </row>
    <row r="361" spans="1:9" x14ac:dyDescent="0.2">
      <c r="A361" s="376"/>
      <c r="B361" s="383"/>
      <c r="C361" s="384"/>
      <c r="D361" s="386"/>
      <c r="E361" s="386"/>
      <c r="F361" s="385"/>
      <c r="G361" s="379" t="str">
        <f>"Total item "&amp;A358</f>
        <v>Total item 8.8</v>
      </c>
      <c r="H361" s="378">
        <f>ROUND(SUM(H360:H360),2)</f>
        <v>1</v>
      </c>
      <c r="I361" s="463"/>
    </row>
    <row r="362" spans="1:9" x14ac:dyDescent="0.2">
      <c r="A362" s="376"/>
      <c r="B362" s="383"/>
      <c r="C362" s="384"/>
      <c r="D362" s="386"/>
      <c r="E362" s="386"/>
      <c r="F362" s="385"/>
      <c r="G362" s="379"/>
      <c r="H362" s="378"/>
    </row>
    <row r="363" spans="1:9" ht="31.5" x14ac:dyDescent="0.2">
      <c r="A363" s="420" t="s">
        <v>1545</v>
      </c>
      <c r="B363" s="419" t="str">
        <f>ORÇAMENTO!D84</f>
        <v xml:space="preserve"> ELETRODUTO FLEXÍVEL CORRUGADO, PEAD, DN 63 (2"), PARA REDE ENTERRADA DE DISTRIBUIÇÃO DE ENERGIA
 ELÉTRICA - FORNECIMENTO E INSTALAÇÃO. AF_12/2021</v>
      </c>
      <c r="C363" s="376" t="str">
        <f>ORÇAMENTO!E84</f>
        <v>M</v>
      </c>
      <c r="D363" s="378"/>
      <c r="E363" s="378"/>
      <c r="F363" s="426"/>
      <c r="G363" s="379"/>
      <c r="H363" s="378"/>
    </row>
    <row r="364" spans="1:9" x14ac:dyDescent="0.2">
      <c r="A364" s="376"/>
      <c r="B364" s="383"/>
      <c r="C364" s="384"/>
      <c r="D364" s="385" t="s">
        <v>563</v>
      </c>
      <c r="E364" s="385"/>
      <c r="F364" s="385"/>
      <c r="G364" s="388"/>
      <c r="H364" s="386"/>
    </row>
    <row r="365" spans="1:9" x14ac:dyDescent="0.2">
      <c r="A365" s="376"/>
      <c r="B365" s="383" t="s">
        <v>1363</v>
      </c>
      <c r="C365" s="384" t="s">
        <v>1313</v>
      </c>
      <c r="D365" s="393">
        <v>305</v>
      </c>
      <c r="E365" s="385"/>
      <c r="F365" s="385"/>
      <c r="G365" s="388"/>
      <c r="H365" s="386">
        <f>ROUND(PRODUCT(D365:G365),2)</f>
        <v>305</v>
      </c>
    </row>
    <row r="366" spans="1:9" x14ac:dyDescent="0.2">
      <c r="A366" s="376"/>
      <c r="B366" s="383"/>
      <c r="C366" s="384"/>
      <c r="D366" s="385"/>
      <c r="E366" s="385"/>
      <c r="F366" s="385"/>
      <c r="G366" s="388"/>
      <c r="H366" s="386"/>
    </row>
    <row r="367" spans="1:9" x14ac:dyDescent="0.2">
      <c r="A367" s="376"/>
      <c r="B367" s="383"/>
      <c r="C367" s="384"/>
      <c r="D367" s="386"/>
      <c r="E367" s="386"/>
      <c r="F367" s="385"/>
      <c r="G367" s="379" t="str">
        <f>"Total item "&amp;A363</f>
        <v>Total item 8.9</v>
      </c>
      <c r="H367" s="378">
        <f>ROUND(SUM(H365:H366),2)</f>
        <v>305</v>
      </c>
      <c r="I367" s="463"/>
    </row>
    <row r="368" spans="1:9" x14ac:dyDescent="0.2">
      <c r="A368" s="376"/>
      <c r="B368" s="383"/>
      <c r="C368" s="384"/>
      <c r="D368" s="386"/>
      <c r="E368" s="386"/>
      <c r="F368" s="385"/>
      <c r="G368" s="379"/>
      <c r="H368" s="378"/>
    </row>
    <row r="369" spans="1:9" ht="31.5" x14ac:dyDescent="0.2">
      <c r="A369" s="376" t="s">
        <v>1546</v>
      </c>
      <c r="B369" s="419" t="str">
        <f>ORÇAMENTO!D85</f>
        <v>CONECTOR GRAMPO METÁLICO TIPO OLHAL, PARA SPDA, PARA HASTE DE ATERRAMENTO DE 5/8'' E CABOS DE 10  A 50 MM2 - FORNECIMENTO E INSTALAÇÃO. AF_08/2023</v>
      </c>
      <c r="C369" s="376" t="str">
        <f>ORÇAMENTO!E85</f>
        <v>UN</v>
      </c>
      <c r="D369" s="378"/>
      <c r="E369" s="378"/>
      <c r="F369" s="426"/>
      <c r="G369" s="379"/>
      <c r="H369" s="378"/>
    </row>
    <row r="370" spans="1:9" x14ac:dyDescent="0.2">
      <c r="A370" s="376"/>
      <c r="B370" s="383"/>
      <c r="C370" s="384"/>
      <c r="D370" s="385" t="s">
        <v>563</v>
      </c>
      <c r="E370" s="385"/>
      <c r="F370" s="385"/>
      <c r="G370" s="388"/>
      <c r="H370" s="386"/>
    </row>
    <row r="371" spans="1:9" x14ac:dyDescent="0.2">
      <c r="A371" s="376"/>
      <c r="B371" s="383" t="s">
        <v>1363</v>
      </c>
      <c r="C371" s="384" t="s">
        <v>1314</v>
      </c>
      <c r="D371" s="385">
        <v>15</v>
      </c>
      <c r="E371" s="385"/>
      <c r="F371" s="385"/>
      <c r="G371" s="388"/>
      <c r="H371" s="386">
        <f>ROUND(PRODUCT(D371:G371),2)</f>
        <v>15</v>
      </c>
    </row>
    <row r="372" spans="1:9" x14ac:dyDescent="0.2">
      <c r="A372" s="376"/>
      <c r="B372" s="383"/>
      <c r="C372" s="384"/>
      <c r="D372" s="386"/>
      <c r="E372" s="386"/>
      <c r="F372" s="385"/>
      <c r="G372" s="379" t="str">
        <f>"Total item "&amp;A369</f>
        <v>Total item 8.10</v>
      </c>
      <c r="H372" s="378">
        <f>ROUND(SUM(H371:H371),2)</f>
        <v>15</v>
      </c>
      <c r="I372" s="463"/>
    </row>
    <row r="373" spans="1:9" x14ac:dyDescent="0.2">
      <c r="A373" s="376"/>
      <c r="B373" s="383"/>
      <c r="C373" s="384"/>
      <c r="D373" s="386"/>
      <c r="E373" s="386"/>
      <c r="F373" s="385"/>
      <c r="G373" s="379"/>
      <c r="H373" s="378"/>
    </row>
    <row r="374" spans="1:9" ht="21" x14ac:dyDescent="0.2">
      <c r="A374" s="376" t="s">
        <v>1547</v>
      </c>
      <c r="B374" s="419" t="str">
        <f>ORÇAMENTO!D86</f>
        <v>HASTE DE ATERRAMENTO, DIÂMETRO 5/8", COM 3 METROS - FORNECIMENTO E INSTALAÇÃO. AF_08/2023</v>
      </c>
      <c r="C374" s="376" t="str">
        <f>ORÇAMENTO!E86</f>
        <v>UN</v>
      </c>
      <c r="D374" s="378"/>
      <c r="E374" s="378"/>
      <c r="F374" s="426"/>
      <c r="G374" s="379"/>
      <c r="H374" s="378"/>
    </row>
    <row r="375" spans="1:9" x14ac:dyDescent="0.2">
      <c r="A375" s="376"/>
      <c r="B375" s="383"/>
      <c r="C375" s="384"/>
      <c r="D375" s="385" t="s">
        <v>563</v>
      </c>
      <c r="E375" s="385"/>
      <c r="F375" s="385"/>
      <c r="G375" s="388"/>
      <c r="H375" s="386"/>
    </row>
    <row r="376" spans="1:9" x14ac:dyDescent="0.2">
      <c r="A376" s="376"/>
      <c r="B376" s="383" t="s">
        <v>1363</v>
      </c>
      <c r="C376" s="384" t="s">
        <v>1314</v>
      </c>
      <c r="D376" s="385">
        <v>15</v>
      </c>
      <c r="E376" s="385"/>
      <c r="F376" s="385"/>
      <c r="G376" s="388"/>
      <c r="H376" s="386">
        <f>ROUND(PRODUCT(D376:G376),2)</f>
        <v>15</v>
      </c>
    </row>
    <row r="377" spans="1:9" x14ac:dyDescent="0.2">
      <c r="A377" s="376"/>
      <c r="B377" s="383"/>
      <c r="C377" s="384"/>
      <c r="D377" s="386"/>
      <c r="E377" s="386"/>
      <c r="F377" s="385"/>
      <c r="G377" s="379" t="str">
        <f>"Total item "&amp;A374</f>
        <v>Total item 8.11</v>
      </c>
      <c r="H377" s="378">
        <f>ROUND(SUM(H376:H376),2)</f>
        <v>15</v>
      </c>
      <c r="I377" s="463"/>
    </row>
    <row r="378" spans="1:9" x14ac:dyDescent="0.2">
      <c r="A378" s="376"/>
      <c r="B378" s="383"/>
      <c r="C378" s="384"/>
      <c r="D378" s="386"/>
      <c r="E378" s="386"/>
      <c r="F378" s="385"/>
      <c r="G378" s="379"/>
      <c r="H378" s="378"/>
    </row>
    <row r="379" spans="1:9" ht="21" x14ac:dyDescent="0.2">
      <c r="A379" s="376" t="s">
        <v>1548</v>
      </c>
      <c r="B379" s="419" t="str">
        <f>ORÇAMENTO!D87</f>
        <v>ELETRODUTO FERRO GALVANIZADO ELETROLITICO -PESADO, D= 2"</v>
      </c>
      <c r="C379" s="420" t="str">
        <f>ORÇAMENTO!E87</f>
        <v>M</v>
      </c>
      <c r="D379" s="378"/>
      <c r="E379" s="378"/>
      <c r="F379" s="426"/>
      <c r="G379" s="379"/>
      <c r="H379" s="378"/>
    </row>
    <row r="380" spans="1:9" x14ac:dyDescent="0.2">
      <c r="A380" s="376"/>
      <c r="B380" s="383"/>
      <c r="C380" s="384"/>
      <c r="D380" s="385" t="s">
        <v>563</v>
      </c>
      <c r="E380" s="385"/>
      <c r="F380" s="385"/>
      <c r="G380" s="388"/>
      <c r="H380" s="386"/>
    </row>
    <row r="381" spans="1:9" x14ac:dyDescent="0.2">
      <c r="A381" s="376"/>
      <c r="B381" s="383" t="s">
        <v>1363</v>
      </c>
      <c r="C381" s="384" t="s">
        <v>81</v>
      </c>
      <c r="D381" s="385">
        <f>5*3</f>
        <v>15</v>
      </c>
      <c r="E381" s="385"/>
      <c r="F381" s="385"/>
      <c r="G381" s="388"/>
      <c r="H381" s="386">
        <f>ROUND(PRODUCT(D381:G381),2)</f>
        <v>15</v>
      </c>
    </row>
    <row r="382" spans="1:9" x14ac:dyDescent="0.2">
      <c r="A382" s="376"/>
      <c r="B382" s="383"/>
      <c r="C382" s="384"/>
      <c r="D382" s="386"/>
      <c r="E382" s="386"/>
      <c r="F382" s="385"/>
      <c r="G382" s="379" t="str">
        <f>"Total item "&amp;A379</f>
        <v>Total item 8.12</v>
      </c>
      <c r="H382" s="378">
        <f>ROUND(SUM(H381:H381),2)</f>
        <v>15</v>
      </c>
      <c r="I382" s="463"/>
    </row>
    <row r="383" spans="1:9" x14ac:dyDescent="0.2">
      <c r="A383" s="376"/>
      <c r="B383" s="383"/>
      <c r="C383" s="384"/>
      <c r="D383" s="386"/>
      <c r="E383" s="386"/>
      <c r="F383" s="385"/>
      <c r="G383" s="379"/>
      <c r="H383" s="378"/>
    </row>
    <row r="384" spans="1:9" ht="21" x14ac:dyDescent="0.2">
      <c r="A384" s="376" t="s">
        <v>1549</v>
      </c>
      <c r="B384" s="419" t="str">
        <f>ORÇAMENTO!D88</f>
        <v>FORNECIMENTO DE CABO MULTIPLEXADO PARA REDE 3X1X35+35MM2</v>
      </c>
      <c r="C384" s="376" t="str">
        <f>ORÇAMENTO!E88</f>
        <v>M</v>
      </c>
      <c r="D384" s="378"/>
      <c r="E384" s="378"/>
      <c r="F384" s="426"/>
      <c r="G384" s="379"/>
      <c r="H384" s="378"/>
    </row>
    <row r="385" spans="1:9" x14ac:dyDescent="0.2">
      <c r="A385" s="376"/>
      <c r="B385" s="383"/>
      <c r="C385" s="384"/>
      <c r="D385" s="385" t="s">
        <v>563</v>
      </c>
      <c r="E385" s="385"/>
      <c r="F385" s="385"/>
      <c r="G385" s="388"/>
      <c r="H385" s="386"/>
    </row>
    <row r="386" spans="1:9" x14ac:dyDescent="0.2">
      <c r="A386" s="376"/>
      <c r="B386" s="383" t="s">
        <v>1363</v>
      </c>
      <c r="C386" s="384" t="s">
        <v>1313</v>
      </c>
      <c r="D386" s="385">
        <v>305</v>
      </c>
      <c r="E386" s="385"/>
      <c r="F386" s="385"/>
      <c r="G386" s="388"/>
      <c r="H386" s="386">
        <f>ROUND(PRODUCT(D386:G386),2)</f>
        <v>305</v>
      </c>
    </row>
    <row r="387" spans="1:9" x14ac:dyDescent="0.2">
      <c r="A387" s="376"/>
      <c r="B387" s="383"/>
      <c r="C387" s="384"/>
      <c r="D387" s="386"/>
      <c r="E387" s="386"/>
      <c r="F387" s="385"/>
      <c r="G387" s="379" t="str">
        <f>"Total item "&amp;A384</f>
        <v>Total item 8.13</v>
      </c>
      <c r="H387" s="378">
        <f>ROUND(SUM(H386:H386),2)</f>
        <v>305</v>
      </c>
      <c r="I387" s="463"/>
    </row>
    <row r="388" spans="1:9" x14ac:dyDescent="0.2">
      <c r="A388" s="376"/>
      <c r="B388" s="383"/>
      <c r="C388" s="384"/>
      <c r="D388" s="386"/>
      <c r="E388" s="386"/>
      <c r="F388" s="385"/>
      <c r="G388" s="379"/>
      <c r="H388" s="378"/>
    </row>
    <row r="389" spans="1:9" x14ac:dyDescent="0.2">
      <c r="A389" s="413" t="s">
        <v>20</v>
      </c>
      <c r="B389" s="414" t="str">
        <f>ORÇAMENTO!D90</f>
        <v>SERVIÇOS COMPLEMENTARES</v>
      </c>
      <c r="C389" s="415"/>
      <c r="D389" s="416"/>
      <c r="E389" s="416"/>
      <c r="F389" s="429"/>
      <c r="G389" s="417"/>
      <c r="H389" s="416"/>
    </row>
    <row r="390" spans="1:9" x14ac:dyDescent="0.2">
      <c r="A390" s="376"/>
      <c r="B390" s="383"/>
      <c r="C390" s="384"/>
      <c r="D390" s="386"/>
      <c r="E390" s="386"/>
      <c r="F390" s="385"/>
      <c r="G390" s="379"/>
      <c r="H390" s="378"/>
    </row>
    <row r="391" spans="1:9" ht="52.5" x14ac:dyDescent="0.2">
      <c r="A391" s="376" t="s">
        <v>155</v>
      </c>
      <c r="B391" s="419" t="str">
        <f>ORÇAMENTO!D91</f>
        <v>PLACA EM ALUMÍNIO COMPOSTO DE 3 MM, BEMVINDO/VOLTE SEMPRE EM ACM REVESTIDO COM TEXTURA AMADEIRADA; LETRAS EM ACM BRANCO, CONFORME PROJETO ARQUITETÔNICO DO PÓRTICO DO PORTAL DA ENTRADA DA CIDADE DE OROBÓ</v>
      </c>
      <c r="C391" s="376" t="str">
        <f>ORÇAMENTO!E91</f>
        <v>M2</v>
      </c>
      <c r="D391" s="378"/>
      <c r="E391" s="378"/>
      <c r="F391" s="426"/>
      <c r="G391" s="379"/>
      <c r="H391" s="378"/>
    </row>
    <row r="392" spans="1:9" x14ac:dyDescent="0.2">
      <c r="A392" s="376"/>
      <c r="B392" s="383"/>
      <c r="C392" s="384"/>
      <c r="D392" s="385" t="s">
        <v>1326</v>
      </c>
      <c r="E392" s="385" t="s">
        <v>563</v>
      </c>
      <c r="F392" s="385"/>
      <c r="G392" s="388"/>
      <c r="H392" s="386"/>
    </row>
    <row r="393" spans="1:9" x14ac:dyDescent="0.2">
      <c r="A393" s="376"/>
      <c r="B393" s="383" t="s">
        <v>1443</v>
      </c>
      <c r="C393" s="384" t="s">
        <v>1413</v>
      </c>
      <c r="D393" s="385">
        <f>14.66*2.5</f>
        <v>36.65</v>
      </c>
      <c r="E393" s="385">
        <v>2</v>
      </c>
      <c r="F393" s="385"/>
      <c r="G393" s="388"/>
      <c r="H393" s="386">
        <f>ROUND(PRODUCT(D393:G393),2)</f>
        <v>73.3</v>
      </c>
    </row>
    <row r="394" spans="1:9" x14ac:dyDescent="0.2">
      <c r="A394" s="376"/>
      <c r="B394" s="383"/>
      <c r="C394" s="384"/>
      <c r="D394" s="386"/>
      <c r="E394" s="386"/>
      <c r="F394" s="385"/>
      <c r="G394" s="379" t="str">
        <f>"Total item "&amp;A391</f>
        <v>Total item 9.1</v>
      </c>
      <c r="H394" s="378">
        <f>ROUND(SUM(H393:H393),2)</f>
        <v>73.3</v>
      </c>
      <c r="I394" s="463"/>
    </row>
    <row r="395" spans="1:9" x14ac:dyDescent="0.2">
      <c r="A395" s="376"/>
      <c r="B395" s="383"/>
      <c r="C395" s="384"/>
      <c r="D395" s="386"/>
      <c r="E395" s="386"/>
      <c r="F395" s="385"/>
      <c r="G395" s="379"/>
      <c r="H395" s="378"/>
    </row>
    <row r="396" spans="1:9" ht="21" x14ac:dyDescent="0.2">
      <c r="A396" s="376" t="s">
        <v>143</v>
      </c>
      <c r="B396" s="419" t="str">
        <f>ORÇAMENTO!D92</f>
        <v>PLANTIO DE ÁRVORE ORNAMENTAL COM ALTURA DE MUDA MAIOR QUE 2,00 M E MENOR OU IGUAL A 4,00 M . AF_07/2024</v>
      </c>
      <c r="C396" s="376" t="str">
        <f>ORÇAMENTO!E92</f>
        <v>UN</v>
      </c>
      <c r="D396" s="378"/>
      <c r="E396" s="378"/>
      <c r="F396" s="426"/>
      <c r="G396" s="379"/>
      <c r="H396" s="378"/>
    </row>
    <row r="397" spans="1:9" x14ac:dyDescent="0.2">
      <c r="A397" s="376"/>
      <c r="B397" s="383"/>
      <c r="C397" s="384"/>
      <c r="D397" s="385" t="s">
        <v>563</v>
      </c>
      <c r="E397" s="385"/>
      <c r="F397" s="435"/>
      <c r="G397" s="388"/>
      <c r="H397" s="386"/>
    </row>
    <row r="398" spans="1:9" x14ac:dyDescent="0.2">
      <c r="A398" s="376"/>
      <c r="B398" s="383" t="s">
        <v>854</v>
      </c>
      <c r="C398" s="376" t="s">
        <v>1314</v>
      </c>
      <c r="D398" s="385">
        <v>2</v>
      </c>
      <c r="E398" s="385"/>
      <c r="F398" s="385"/>
      <c r="G398" s="388"/>
      <c r="H398" s="386">
        <f>ROUND(PRODUCT(D398:G398),2)</f>
        <v>2</v>
      </c>
    </row>
    <row r="399" spans="1:9" x14ac:dyDescent="0.2">
      <c r="A399" s="376"/>
      <c r="B399" s="373"/>
      <c r="C399" s="373"/>
      <c r="D399" s="373"/>
      <c r="E399" s="386"/>
      <c r="F399" s="385"/>
      <c r="G399" s="379" t="str">
        <f>"Total item "&amp;A396</f>
        <v>Total item 9.2</v>
      </c>
      <c r="H399" s="378">
        <f>SUM(H398:H398)</f>
        <v>2</v>
      </c>
    </row>
    <row r="400" spans="1:9" x14ac:dyDescent="0.2">
      <c r="A400" s="376"/>
      <c r="B400" s="383"/>
      <c r="C400" s="384"/>
      <c r="D400" s="386"/>
      <c r="E400" s="386"/>
      <c r="F400" s="385"/>
      <c r="G400" s="379"/>
      <c r="H400" s="378"/>
    </row>
    <row r="401" spans="1:8" x14ac:dyDescent="0.2">
      <c r="A401" s="376" t="s">
        <v>144</v>
      </c>
      <c r="B401" s="419" t="str">
        <f>ORÇAMENTO!D93</f>
        <v>PLANTIO DE ARBUSTO OU CERCA VIVA. AF_07/2024</v>
      </c>
      <c r="C401" s="376" t="str">
        <f>ORÇAMENTO!E93</f>
        <v>UN</v>
      </c>
      <c r="D401" s="378"/>
      <c r="E401" s="378"/>
      <c r="F401" s="426"/>
      <c r="G401" s="379"/>
      <c r="H401" s="378"/>
    </row>
    <row r="402" spans="1:8" x14ac:dyDescent="0.2">
      <c r="A402" s="376"/>
      <c r="B402" s="383"/>
      <c r="C402" s="384"/>
      <c r="D402" s="385" t="s">
        <v>563</v>
      </c>
      <c r="E402" s="385"/>
      <c r="F402" s="385"/>
      <c r="G402" s="388"/>
      <c r="H402" s="386"/>
    </row>
    <row r="403" spans="1:8" x14ac:dyDescent="0.2">
      <c r="A403" s="376"/>
      <c r="B403" s="383" t="s">
        <v>854</v>
      </c>
      <c r="C403" s="384" t="s">
        <v>1314</v>
      </c>
      <c r="D403" s="385">
        <v>50</v>
      </c>
      <c r="E403" s="385"/>
      <c r="F403" s="385"/>
      <c r="G403" s="388"/>
      <c r="H403" s="386">
        <f>ROUND(PRODUCT(D403:G403),2)</f>
        <v>50</v>
      </c>
    </row>
    <row r="404" spans="1:8" x14ac:dyDescent="0.2">
      <c r="A404" s="376"/>
      <c r="B404" s="373"/>
      <c r="C404" s="373"/>
      <c r="D404" s="373"/>
      <c r="E404" s="386"/>
      <c r="F404" s="385"/>
      <c r="G404" s="379" t="str">
        <f>"Total item "&amp;A401</f>
        <v>Total item 9.3</v>
      </c>
      <c r="H404" s="378">
        <f>ROUND(SUM(H403:H403),2)</f>
        <v>50</v>
      </c>
    </row>
    <row r="405" spans="1:8" x14ac:dyDescent="0.2">
      <c r="A405" s="376"/>
      <c r="B405" s="383"/>
      <c r="C405" s="384"/>
      <c r="D405" s="386"/>
      <c r="E405" s="386"/>
      <c r="F405" s="385"/>
      <c r="G405" s="379"/>
      <c r="H405" s="378"/>
    </row>
    <row r="406" spans="1:8" ht="42" x14ac:dyDescent="0.2">
      <c r="A406" s="376" t="s">
        <v>145</v>
      </c>
      <c r="B406" s="419" t="str">
        <f>ORÇAMENTO!D94</f>
        <v>REVESTIMENTO EM ACM, ESPESSURA DE 4MM,  COM ESTRUTURA AUXILIAR DE ALUMÍNIO, COM JUNTA SECA, CONFORME PROJETO ARQUITETÔNICO DO PÓRTICO DO PORTAL DA ENTRADA DA CIDADE DE OROBÓ</v>
      </c>
      <c r="C406" s="376" t="str">
        <f>ORÇAMENTO!E94</f>
        <v>M2</v>
      </c>
      <c r="D406" s="378"/>
      <c r="E406" s="378"/>
      <c r="F406" s="426"/>
      <c r="G406" s="379"/>
      <c r="H406" s="378"/>
    </row>
    <row r="407" spans="1:8" x14ac:dyDescent="0.2">
      <c r="A407" s="376"/>
      <c r="B407" s="383"/>
      <c r="C407" s="384"/>
      <c r="D407" s="385" t="s">
        <v>1326</v>
      </c>
      <c r="E407" s="385"/>
      <c r="F407" s="385"/>
      <c r="G407" s="388"/>
      <c r="H407" s="386"/>
    </row>
    <row r="408" spans="1:8" x14ac:dyDescent="0.2">
      <c r="A408" s="376"/>
      <c r="B408" s="383" t="s">
        <v>1443</v>
      </c>
      <c r="C408" s="384" t="s">
        <v>82</v>
      </c>
      <c r="D408" s="385">
        <f>((11.17+7.68*2)*2)+(19.2*2)</f>
        <v>91.460000000000008</v>
      </c>
      <c r="E408" s="385"/>
      <c r="F408" s="385"/>
      <c r="G408" s="388"/>
      <c r="H408" s="386">
        <f>ROUND(PRODUCT(D408:G408),2)</f>
        <v>91.46</v>
      </c>
    </row>
    <row r="409" spans="1:8" x14ac:dyDescent="0.2">
      <c r="A409" s="376"/>
      <c r="B409" s="373"/>
      <c r="C409" s="373"/>
      <c r="D409" s="373"/>
      <c r="E409" s="386"/>
      <c r="F409" s="385"/>
      <c r="G409" s="379" t="str">
        <f>"Total item "&amp;A406</f>
        <v>Total item 9.4</v>
      </c>
      <c r="H409" s="378">
        <f>ROUND(SUM(H408:H408),2)</f>
        <v>91.46</v>
      </c>
    </row>
    <row r="410" spans="1:8" x14ac:dyDescent="0.2">
      <c r="A410" s="376"/>
      <c r="B410" s="383"/>
      <c r="C410" s="384"/>
      <c r="D410" s="386"/>
      <c r="E410" s="386"/>
      <c r="F410" s="385"/>
      <c r="G410" s="379"/>
      <c r="H410" s="378"/>
    </row>
  </sheetData>
  <mergeCells count="10">
    <mergeCell ref="A8:H8"/>
    <mergeCell ref="D66:F66"/>
    <mergeCell ref="A3:H3"/>
    <mergeCell ref="A4:H4"/>
    <mergeCell ref="A1:H1"/>
    <mergeCell ref="A2:H2"/>
    <mergeCell ref="A5:H5"/>
    <mergeCell ref="A6:H6"/>
    <mergeCell ref="A7:H7"/>
    <mergeCell ref="D64:G64"/>
  </mergeCells>
  <phoneticPr fontId="8" type="noConversion"/>
  <printOptions horizontalCentered="1"/>
  <pageMargins left="0.59055118110236227" right="0.39370078740157483" top="1.5354330708661419" bottom="1.3385826771653544" header="0.39370078740157483" footer="0.39370078740157483"/>
  <pageSetup paperSize="9" scale="81" fitToHeight="0" orientation="portrait" r:id="rId1"/>
  <headerFooter>
    <oddHeader>&amp;C&amp;G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tabColor theme="6" tint="0.79998168889431442"/>
  </sheetPr>
  <dimension ref="B1:F52"/>
  <sheetViews>
    <sheetView view="pageBreakPreview" topLeftCell="A10" zoomScaleSheetLayoutView="100" workbookViewId="0">
      <selection activeCell="F22" sqref="F22"/>
    </sheetView>
  </sheetViews>
  <sheetFormatPr defaultColWidth="9.1796875" defaultRowHeight="14.5" x14ac:dyDescent="0.35"/>
  <cols>
    <col min="1" max="1" width="1.1796875" customWidth="1"/>
    <col min="2" max="2" width="75.7265625" customWidth="1"/>
    <col min="3" max="3" width="10.1796875" style="39" bestFit="1" customWidth="1"/>
    <col min="4" max="4" width="12" style="39" customWidth="1"/>
    <col min="5" max="5" width="11.453125" customWidth="1"/>
    <col min="6" max="6" width="62.54296875" customWidth="1"/>
  </cols>
  <sheetData>
    <row r="1" spans="2:6" s="5" customFormat="1" ht="6.75" customHeight="1" x14ac:dyDescent="0.3">
      <c r="C1" s="6"/>
      <c r="D1" s="6"/>
    </row>
    <row r="2" spans="2:6" s="5" customFormat="1" ht="18.5" x14ac:dyDescent="0.45">
      <c r="B2" s="719" t="s">
        <v>33</v>
      </c>
      <c r="C2" s="719"/>
      <c r="D2" s="719"/>
    </row>
    <row r="3" spans="2:6" s="7" customFormat="1" ht="10.5" x14ac:dyDescent="0.25">
      <c r="B3" s="8"/>
      <c r="C3" s="8"/>
      <c r="D3" s="8"/>
    </row>
    <row r="4" spans="2:6" s="5" customFormat="1" ht="15.5" x14ac:dyDescent="0.35">
      <c r="B4" s="720" t="s">
        <v>94</v>
      </c>
      <c r="C4" s="720"/>
      <c r="D4" s="720"/>
    </row>
    <row r="5" spans="2:6" s="5" customFormat="1" ht="13" x14ac:dyDescent="0.3">
      <c r="B5" s="9"/>
      <c r="C5" s="9"/>
      <c r="D5" s="9"/>
    </row>
    <row r="6" spans="2:6" s="4" customFormat="1" ht="15" customHeight="1" x14ac:dyDescent="0.3">
      <c r="B6" s="2"/>
      <c r="C6" s="3"/>
      <c r="D6" s="3"/>
    </row>
    <row r="7" spans="2:6" s="4" customFormat="1" ht="15" customHeight="1" x14ac:dyDescent="0.35">
      <c r="B7" s="1"/>
      <c r="C7" s="44"/>
      <c r="D7" s="44"/>
    </row>
    <row r="8" spans="2:6" s="4" customFormat="1" x14ac:dyDescent="0.3">
      <c r="B8" s="1"/>
      <c r="C8" s="45"/>
      <c r="D8" s="45"/>
    </row>
    <row r="9" spans="2:6" s="5" customFormat="1" ht="13" x14ac:dyDescent="0.3">
      <c r="B9" s="10"/>
      <c r="C9" s="11"/>
      <c r="D9" s="11"/>
    </row>
    <row r="10" spans="2:6" s="5" customFormat="1" x14ac:dyDescent="0.35">
      <c r="B10" s="12" t="s">
        <v>34</v>
      </c>
      <c r="C10" s="13" t="s">
        <v>35</v>
      </c>
      <c r="D10" s="13" t="s">
        <v>36</v>
      </c>
      <c r="F10" s="14" t="s">
        <v>37</v>
      </c>
    </row>
    <row r="11" spans="2:6" s="5" customFormat="1" x14ac:dyDescent="0.35">
      <c r="B11" s="15"/>
      <c r="C11" s="16"/>
      <c r="D11" s="16"/>
    </row>
    <row r="12" spans="2:6" s="5" customFormat="1" x14ac:dyDescent="0.35">
      <c r="B12" s="17" t="s">
        <v>38</v>
      </c>
      <c r="C12" s="18" t="s">
        <v>39</v>
      </c>
      <c r="D12" s="19">
        <v>0.03</v>
      </c>
      <c r="E12" s="5" t="s">
        <v>60</v>
      </c>
      <c r="F12" s="20" t="s">
        <v>95</v>
      </c>
    </row>
    <row r="13" spans="2:6" s="5" customFormat="1" x14ac:dyDescent="0.35">
      <c r="B13" s="17"/>
      <c r="C13" s="18"/>
      <c r="D13" s="21"/>
    </row>
    <row r="14" spans="2:6" s="5" customFormat="1" x14ac:dyDescent="0.35">
      <c r="B14" s="17" t="s">
        <v>40</v>
      </c>
      <c r="C14" s="18" t="s">
        <v>41</v>
      </c>
      <c r="D14" s="19">
        <v>5.8999999999999999E-3</v>
      </c>
      <c r="E14" s="5" t="s">
        <v>60</v>
      </c>
      <c r="F14" s="20" t="s">
        <v>96</v>
      </c>
    </row>
    <row r="15" spans="2:6" s="5" customFormat="1" x14ac:dyDescent="0.35">
      <c r="B15" s="17"/>
      <c r="C15" s="18"/>
      <c r="D15" s="22"/>
    </row>
    <row r="16" spans="2:6" s="5" customFormat="1" x14ac:dyDescent="0.35">
      <c r="B16" s="17" t="s">
        <v>42</v>
      </c>
      <c r="C16" s="18" t="s">
        <v>43</v>
      </c>
      <c r="D16" s="19">
        <v>9.7000000000000003E-3</v>
      </c>
      <c r="E16" s="5" t="s">
        <v>60</v>
      </c>
      <c r="F16" s="20" t="s">
        <v>97</v>
      </c>
    </row>
    <row r="17" spans="2:6" s="5" customFormat="1" x14ac:dyDescent="0.35">
      <c r="B17" s="17"/>
      <c r="C17" s="18"/>
      <c r="D17" s="22"/>
    </row>
    <row r="18" spans="2:6" s="5" customFormat="1" x14ac:dyDescent="0.35">
      <c r="B18" s="23" t="s">
        <v>63</v>
      </c>
      <c r="C18" s="24" t="s">
        <v>64</v>
      </c>
      <c r="D18" s="25">
        <v>8.0000000000000002E-3</v>
      </c>
      <c r="E18" s="5" t="s">
        <v>61</v>
      </c>
      <c r="F18" s="26" t="s">
        <v>98</v>
      </c>
    </row>
    <row r="19" spans="2:6" s="5" customFormat="1" x14ac:dyDescent="0.35">
      <c r="B19" s="17"/>
      <c r="C19" s="18"/>
      <c r="D19" s="27"/>
    </row>
    <row r="20" spans="2:6" s="5" customFormat="1" x14ac:dyDescent="0.35">
      <c r="B20" s="17" t="s">
        <v>44</v>
      </c>
      <c r="C20" s="18" t="s">
        <v>44</v>
      </c>
      <c r="D20" s="27">
        <v>0.03</v>
      </c>
    </row>
    <row r="21" spans="2:6" s="5" customFormat="1" x14ac:dyDescent="0.35">
      <c r="B21" s="17" t="s">
        <v>45</v>
      </c>
      <c r="C21" s="18" t="s">
        <v>46</v>
      </c>
      <c r="D21" s="27">
        <v>3.5000000000000003E-2</v>
      </c>
      <c r="E21" s="28">
        <v>3.5</v>
      </c>
    </row>
    <row r="22" spans="2:6" s="5" customFormat="1" x14ac:dyDescent="0.35">
      <c r="B22" s="17" t="s">
        <v>47</v>
      </c>
      <c r="C22" s="18" t="s">
        <v>47</v>
      </c>
      <c r="D22" s="27">
        <v>6.4999999999999997E-3</v>
      </c>
    </row>
    <row r="23" spans="2:6" s="5" customFormat="1" x14ac:dyDescent="0.35">
      <c r="B23" s="17" t="s">
        <v>48</v>
      </c>
      <c r="C23" s="18" t="s">
        <v>49</v>
      </c>
      <c r="D23" s="27">
        <v>4.4999999999999998E-2</v>
      </c>
      <c r="E23" s="5" t="s">
        <v>50</v>
      </c>
    </row>
    <row r="24" spans="2:6" s="5" customFormat="1" x14ac:dyDescent="0.35">
      <c r="B24" s="17" t="s">
        <v>58</v>
      </c>
      <c r="C24" s="18" t="s">
        <v>51</v>
      </c>
      <c r="D24" s="19">
        <f>SUM(D20:D23)</f>
        <v>0.11650000000000001</v>
      </c>
    </row>
    <row r="25" spans="2:6" s="5" customFormat="1" x14ac:dyDescent="0.35">
      <c r="B25" s="17"/>
      <c r="C25" s="18"/>
      <c r="D25" s="27"/>
    </row>
    <row r="26" spans="2:6" s="5" customFormat="1" x14ac:dyDescent="0.35">
      <c r="B26" s="17" t="s">
        <v>52</v>
      </c>
      <c r="C26" s="18" t="s">
        <v>53</v>
      </c>
      <c r="D26" s="19">
        <v>6.1600000000000002E-2</v>
      </c>
      <c r="E26" s="5" t="s">
        <v>62</v>
      </c>
      <c r="F26" s="20" t="s">
        <v>99</v>
      </c>
    </row>
    <row r="27" spans="2:6" s="5" customFormat="1" x14ac:dyDescent="0.35">
      <c r="B27" s="15"/>
      <c r="C27" s="16"/>
      <c r="D27" s="29"/>
    </row>
    <row r="28" spans="2:6" s="5" customFormat="1" x14ac:dyDescent="0.35">
      <c r="B28" s="30" t="s">
        <v>54</v>
      </c>
      <c r="C28" s="31"/>
      <c r="D28" s="19">
        <f>ROUND((((1+D12+D18+D16)*(1+D14)*(1+D26))/(1-D24))-1,4)</f>
        <v>0.26629999999999998</v>
      </c>
      <c r="E28" s="32"/>
    </row>
    <row r="29" spans="2:6" s="5" customFormat="1" ht="13" x14ac:dyDescent="0.3">
      <c r="C29" s="6"/>
      <c r="D29" s="33"/>
      <c r="F29" s="20" t="s">
        <v>100</v>
      </c>
    </row>
    <row r="30" spans="2:6" s="5" customFormat="1" ht="13" x14ac:dyDescent="0.3">
      <c r="C30" s="6"/>
      <c r="D30" s="6"/>
    </row>
    <row r="31" spans="2:6" s="5" customFormat="1" ht="13" x14ac:dyDescent="0.3">
      <c r="C31" s="6"/>
      <c r="D31" s="6"/>
    </row>
    <row r="32" spans="2:6" s="5" customFormat="1" ht="15.5" x14ac:dyDescent="0.35">
      <c r="B32" s="34" t="s">
        <v>55</v>
      </c>
      <c r="C32" s="6"/>
      <c r="D32" s="6"/>
    </row>
    <row r="33" spans="2:4" x14ac:dyDescent="0.35">
      <c r="B33" s="35"/>
      <c r="C33" s="36"/>
      <c r="D33" s="37"/>
    </row>
    <row r="34" spans="2:4" x14ac:dyDescent="0.35">
      <c r="B34" s="38"/>
      <c r="D34" s="40"/>
    </row>
    <row r="35" spans="2:4" x14ac:dyDescent="0.35">
      <c r="B35" s="38"/>
      <c r="D35" s="40"/>
    </row>
    <row r="36" spans="2:4" x14ac:dyDescent="0.35">
      <c r="B36" s="38"/>
      <c r="D36" s="40"/>
    </row>
    <row r="37" spans="2:4" x14ac:dyDescent="0.35">
      <c r="B37" s="38"/>
      <c r="D37" s="40"/>
    </row>
    <row r="38" spans="2:4" x14ac:dyDescent="0.35">
      <c r="B38" s="41"/>
      <c r="C38" s="42"/>
      <c r="D38" s="43"/>
    </row>
    <row r="50" spans="2:4" s="5" customFormat="1" ht="13" x14ac:dyDescent="0.3">
      <c r="C50" s="6"/>
      <c r="D50" s="6"/>
    </row>
    <row r="51" spans="2:4" s="5" customFormat="1" ht="13" x14ac:dyDescent="0.3">
      <c r="C51" s="6"/>
      <c r="D51" s="6"/>
    </row>
    <row r="52" spans="2:4" x14ac:dyDescent="0.35">
      <c r="B52" t="s">
        <v>57</v>
      </c>
    </row>
  </sheetData>
  <mergeCells count="2">
    <mergeCell ref="B2:D2"/>
    <mergeCell ref="B4:D4"/>
  </mergeCells>
  <printOptions horizontalCentered="1"/>
  <pageMargins left="0.59055118110236227" right="0.59055118110236227" top="1.3779527559055118" bottom="0.78740157480314965" header="0.39370078740157483" footer="0.39370078740157483"/>
  <pageSetup paperSize="9" scale="88" orientation="portrait" horizontalDpi="300" verticalDpi="300" r:id="rId1"/>
  <headerFoot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35841" r:id="rId4">
          <objectPr defaultSize="0" autoPict="0" r:id="rId5">
            <anchor moveWithCells="1" sizeWithCells="1">
              <from>
                <xdr:col>1</xdr:col>
                <xdr:colOff>971550</xdr:colOff>
                <xdr:row>33</xdr:row>
                <xdr:rowOff>0</xdr:rowOff>
              </from>
              <to>
                <xdr:col>2</xdr:col>
                <xdr:colOff>419100</xdr:colOff>
                <xdr:row>37</xdr:row>
                <xdr:rowOff>12700</xdr:rowOff>
              </to>
            </anchor>
          </objectPr>
        </oleObject>
      </mc:Choice>
      <mc:Fallback>
        <oleObject progId="Equation.3" shapeId="358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>
    <tabColor rgb="FF92D050"/>
    <pageSetUpPr fitToPage="1"/>
  </sheetPr>
  <dimension ref="A1:L59"/>
  <sheetViews>
    <sheetView view="pageBreakPreview" zoomScaleSheetLayoutView="100" workbookViewId="0">
      <selection sqref="A1:XFD1048576"/>
    </sheetView>
  </sheetViews>
  <sheetFormatPr defaultColWidth="9.1796875" defaultRowHeight="11.5" x14ac:dyDescent="0.35"/>
  <cols>
    <col min="1" max="1" width="6.1796875" style="465" bestFit="1" customWidth="1"/>
    <col min="2" max="2" width="59.26953125" style="465" bestFit="1" customWidth="1"/>
    <col min="3" max="3" width="15.54296875" style="465" bestFit="1" customWidth="1"/>
    <col min="4" max="4" width="11.81640625" style="465" bestFit="1" customWidth="1"/>
    <col min="5" max="9" width="13.453125" style="465" bestFit="1" customWidth="1"/>
    <col min="10" max="10" width="10" style="465" bestFit="1" customWidth="1"/>
    <col min="11" max="11" width="24.453125" style="465" bestFit="1" customWidth="1"/>
    <col min="12" max="12" width="11" style="465" bestFit="1" customWidth="1"/>
    <col min="13" max="16384" width="9.1796875" style="465"/>
  </cols>
  <sheetData>
    <row r="1" spans="1:12" ht="18" thickBot="1" x14ac:dyDescent="0.4">
      <c r="A1" s="725" t="s">
        <v>112</v>
      </c>
      <c r="B1" s="726"/>
      <c r="C1" s="726"/>
      <c r="D1" s="726"/>
      <c r="E1" s="726"/>
      <c r="F1" s="726"/>
      <c r="G1" s="726"/>
      <c r="H1" s="726"/>
      <c r="I1" s="726"/>
    </row>
    <row r="2" spans="1:12" s="467" customFormat="1" ht="6.5" x14ac:dyDescent="0.35">
      <c r="A2" s="466"/>
      <c r="B2" s="466"/>
      <c r="C2" s="466"/>
      <c r="D2" s="466"/>
      <c r="E2" s="466"/>
      <c r="F2" s="466"/>
      <c r="G2" s="466"/>
      <c r="H2" s="466"/>
      <c r="I2" s="466"/>
    </row>
    <row r="3" spans="1:12" ht="13.15" customHeight="1" x14ac:dyDescent="0.35">
      <c r="A3" s="468" t="str">
        <f>ORÇAMENTO!A3</f>
        <v>OBRA:  IMPLANTAÇÃO DE PÓRTICO E CONSTRUÇÃO DE PASSEIOS ÀS MARGENS DA RODOVIA PE-088</v>
      </c>
      <c r="B3" s="469"/>
      <c r="C3" s="469"/>
      <c r="D3" s="469"/>
      <c r="E3" s="469"/>
      <c r="F3" s="469"/>
      <c r="G3" s="469"/>
      <c r="H3" s="469"/>
      <c r="I3" s="469"/>
    </row>
    <row r="4" spans="1:12" ht="14.5" customHeight="1" x14ac:dyDescent="0.35">
      <c r="A4" s="468" t="str">
        <f>ORÇAMENTO!A4</f>
        <v>LOCALIZAÇÃO: RODOVIA PE-088 - OROBÓ/PE</v>
      </c>
      <c r="B4" s="469"/>
      <c r="C4" s="469"/>
      <c r="D4" s="469"/>
      <c r="E4" s="469"/>
      <c r="F4" s="469"/>
      <c r="G4" s="469"/>
      <c r="H4" s="469"/>
      <c r="I4" s="469"/>
    </row>
    <row r="5" spans="1:12" ht="14.5" customHeight="1" x14ac:dyDescent="0.35">
      <c r="A5" s="468" t="str">
        <f>ORÇAMENTO!A6</f>
        <v>DATA: JULHO/2025</v>
      </c>
      <c r="B5" s="469"/>
      <c r="C5" s="469"/>
      <c r="D5" s="469"/>
      <c r="E5" s="469"/>
      <c r="F5" s="469"/>
      <c r="G5" s="469"/>
      <c r="H5" s="469"/>
      <c r="I5" s="469"/>
    </row>
    <row r="6" spans="1:12" s="467" customFormat="1" ht="6.5" x14ac:dyDescent="0.35">
      <c r="A6" s="466"/>
      <c r="B6" s="466"/>
      <c r="C6" s="470"/>
      <c r="D6" s="471"/>
      <c r="E6" s="471"/>
      <c r="F6" s="471"/>
      <c r="G6" s="471"/>
      <c r="H6" s="471"/>
      <c r="I6" s="471"/>
    </row>
    <row r="7" spans="1:12" s="472" customFormat="1" x14ac:dyDescent="0.35">
      <c r="A7" s="728" t="s">
        <v>14</v>
      </c>
      <c r="B7" s="728" t="s">
        <v>15</v>
      </c>
      <c r="C7" s="729" t="s">
        <v>17</v>
      </c>
      <c r="D7" s="721" t="s">
        <v>16</v>
      </c>
      <c r="E7" s="722"/>
      <c r="F7" s="722"/>
      <c r="G7" s="722"/>
      <c r="H7" s="722"/>
      <c r="I7" s="722"/>
    </row>
    <row r="8" spans="1:12" s="472" customFormat="1" x14ac:dyDescent="0.35">
      <c r="A8" s="728"/>
      <c r="B8" s="728"/>
      <c r="C8" s="729"/>
      <c r="D8" s="473" t="s">
        <v>25</v>
      </c>
      <c r="E8" s="473" t="s">
        <v>26</v>
      </c>
      <c r="F8" s="473" t="s">
        <v>27</v>
      </c>
      <c r="G8" s="473" t="s">
        <v>211</v>
      </c>
      <c r="H8" s="473" t="s">
        <v>389</v>
      </c>
      <c r="I8" s="473" t="s">
        <v>390</v>
      </c>
      <c r="K8" s="474" t="e">
        <f>K12/12</f>
        <v>#REF!</v>
      </c>
      <c r="L8" s="475"/>
    </row>
    <row r="9" spans="1:12" x14ac:dyDescent="0.35">
      <c r="A9" s="476"/>
      <c r="B9" s="477"/>
      <c r="C9" s="478"/>
      <c r="D9" s="478"/>
      <c r="E9" s="478"/>
      <c r="F9" s="478"/>
      <c r="G9" s="478"/>
      <c r="H9" s="478"/>
      <c r="I9" s="478"/>
    </row>
    <row r="10" spans="1:12" ht="13" x14ac:dyDescent="0.35">
      <c r="A10" s="479" t="e">
        <f>#REF!</f>
        <v>#REF!</v>
      </c>
      <c r="B10" s="480" t="e">
        <f>#REF!</f>
        <v>#REF!</v>
      </c>
      <c r="C10" s="479"/>
      <c r="D10" s="479"/>
      <c r="E10" s="479"/>
      <c r="F10" s="479"/>
      <c r="G10" s="479"/>
      <c r="H10" s="479"/>
      <c r="I10" s="479"/>
    </row>
    <row r="11" spans="1:12" x14ac:dyDescent="0.35">
      <c r="A11" s="481"/>
      <c r="B11" s="482"/>
      <c r="C11" s="483"/>
      <c r="D11" s="483"/>
      <c r="E11" s="483"/>
      <c r="F11" s="483"/>
      <c r="G11" s="483"/>
      <c r="H11" s="483"/>
      <c r="I11" s="483"/>
      <c r="J11" s="484"/>
    </row>
    <row r="12" spans="1:12" s="491" customFormat="1" x14ac:dyDescent="0.35">
      <c r="A12" s="485" t="s">
        <v>172</v>
      </c>
      <c r="B12" s="486" t="e">
        <f>#REF!</f>
        <v>#REF!</v>
      </c>
      <c r="C12" s="487" t="e">
        <f>#REF!</f>
        <v>#REF!</v>
      </c>
      <c r="D12" s="487" t="e">
        <f t="shared" ref="D12:I12" si="0">TRUNC($C12*D13,2)+0.0083333333338184</f>
        <v>#REF!</v>
      </c>
      <c r="E12" s="487" t="e">
        <f t="shared" si="0"/>
        <v>#REF!</v>
      </c>
      <c r="F12" s="487" t="e">
        <f t="shared" si="0"/>
        <v>#REF!</v>
      </c>
      <c r="G12" s="487" t="e">
        <f t="shared" si="0"/>
        <v>#REF!</v>
      </c>
      <c r="H12" s="487" t="e">
        <f t="shared" si="0"/>
        <v>#REF!</v>
      </c>
      <c r="I12" s="487" t="e">
        <f t="shared" si="0"/>
        <v>#REF!</v>
      </c>
      <c r="J12" s="488"/>
      <c r="K12" s="489" t="e">
        <f>C12-SUM(D12:I12)</f>
        <v>#REF!</v>
      </c>
      <c r="L12" s="490"/>
    </row>
    <row r="13" spans="1:12" ht="12" x14ac:dyDescent="0.35">
      <c r="A13" s="492"/>
      <c r="B13" s="493"/>
      <c r="C13" s="494" t="e">
        <f>C12/$C$45</f>
        <v>#REF!</v>
      </c>
      <c r="D13" s="495">
        <f>(100/6)/100</f>
        <v>0.16666666666666669</v>
      </c>
      <c r="E13" s="495">
        <v>0.16666666666666669</v>
      </c>
      <c r="F13" s="495">
        <v>0.16666666666666669</v>
      </c>
      <c r="G13" s="495">
        <v>0.16666666666666669</v>
      </c>
      <c r="H13" s="495">
        <v>0.16666666666666669</v>
      </c>
      <c r="I13" s="495">
        <v>0.16666666666666669</v>
      </c>
      <c r="K13" s="496">
        <f>1-SUM(D13:I13)</f>
        <v>0</v>
      </c>
      <c r="L13" s="497"/>
    </row>
    <row r="14" spans="1:12" x14ac:dyDescent="0.35">
      <c r="A14" s="492"/>
      <c r="B14" s="493"/>
      <c r="C14" s="498"/>
      <c r="D14" s="498"/>
      <c r="E14" s="498"/>
      <c r="F14" s="498"/>
      <c r="G14" s="499"/>
      <c r="H14" s="498"/>
      <c r="I14" s="498"/>
    </row>
    <row r="15" spans="1:12" ht="26" x14ac:dyDescent="0.35">
      <c r="A15" s="479" t="s">
        <v>463</v>
      </c>
      <c r="B15" s="500" t="s">
        <v>1502</v>
      </c>
      <c r="C15" s="479"/>
      <c r="D15" s="479"/>
      <c r="E15" s="479"/>
      <c r="F15" s="479"/>
      <c r="G15" s="479"/>
      <c r="H15" s="479"/>
      <c r="I15" s="479"/>
    </row>
    <row r="16" spans="1:12" x14ac:dyDescent="0.35">
      <c r="A16" s="481"/>
      <c r="B16" s="482"/>
      <c r="C16" s="483"/>
      <c r="D16" s="483"/>
      <c r="E16" s="483"/>
      <c r="F16" s="483"/>
      <c r="G16" s="483"/>
      <c r="H16" s="483"/>
      <c r="I16" s="483"/>
    </row>
    <row r="17" spans="1:12" s="503" customFormat="1" x14ac:dyDescent="0.35">
      <c r="A17" s="485" t="s">
        <v>5</v>
      </c>
      <c r="B17" s="486" t="e">
        <f>#REF!</f>
        <v>#REF!</v>
      </c>
      <c r="C17" s="487" t="e">
        <f>#REF!</f>
        <v>#REF!</v>
      </c>
      <c r="D17" s="487" t="e">
        <f t="shared" ref="D17:I17" si="1">TRUNC($C17*D18,2)+0.0083333333338184-0.00333333332673647</f>
        <v>#REF!</v>
      </c>
      <c r="E17" s="487" t="e">
        <f t="shared" si="1"/>
        <v>#REF!</v>
      </c>
      <c r="F17" s="487" t="e">
        <f t="shared" si="1"/>
        <v>#REF!</v>
      </c>
      <c r="G17" s="487" t="e">
        <f t="shared" si="1"/>
        <v>#REF!</v>
      </c>
      <c r="H17" s="487" t="e">
        <f t="shared" si="1"/>
        <v>#REF!</v>
      </c>
      <c r="I17" s="487" t="e">
        <f t="shared" si="1"/>
        <v>#REF!</v>
      </c>
      <c r="J17" s="488"/>
      <c r="K17" s="501" t="e">
        <f>C17-SUM(D17:I17)</f>
        <v>#REF!</v>
      </c>
      <c r="L17" s="502"/>
    </row>
    <row r="18" spans="1:12" ht="12" x14ac:dyDescent="0.35">
      <c r="A18" s="492"/>
      <c r="B18" s="493"/>
      <c r="C18" s="494" t="e">
        <f>C17/$C$45</f>
        <v>#REF!</v>
      </c>
      <c r="D18" s="495">
        <v>0.85299999999999998</v>
      </c>
      <c r="E18" s="495">
        <v>2.9399999999999999E-2</v>
      </c>
      <c r="F18" s="495">
        <v>2.9399999999999999E-2</v>
      </c>
      <c r="G18" s="495">
        <v>2.9399999999999999E-2</v>
      </c>
      <c r="H18" s="495">
        <v>2.9399999999999999E-2</v>
      </c>
      <c r="I18" s="495">
        <v>2.9399999999999999E-2</v>
      </c>
      <c r="K18" s="496">
        <f>1-SUM(D18:I18)</f>
        <v>0</v>
      </c>
    </row>
    <row r="19" spans="1:12" x14ac:dyDescent="0.35">
      <c r="A19" s="492"/>
      <c r="B19" s="493"/>
      <c r="C19" s="498"/>
      <c r="D19" s="498"/>
      <c r="E19" s="498"/>
      <c r="F19" s="498"/>
      <c r="G19" s="498"/>
      <c r="H19" s="498"/>
      <c r="I19" s="498"/>
    </row>
    <row r="20" spans="1:12" s="503" customFormat="1" x14ac:dyDescent="0.35">
      <c r="A20" s="485" t="s">
        <v>7</v>
      </c>
      <c r="B20" s="486" t="e">
        <f>#REF!</f>
        <v>#REF!</v>
      </c>
      <c r="C20" s="487" t="e">
        <f>#REF!</f>
        <v>#REF!</v>
      </c>
      <c r="D20" s="487" t="e">
        <f>TRUNC($C20*D21,2)</f>
        <v>#REF!</v>
      </c>
      <c r="E20" s="487"/>
      <c r="F20" s="487"/>
      <c r="G20" s="487"/>
      <c r="H20" s="487"/>
      <c r="I20" s="487"/>
      <c r="J20" s="488"/>
      <c r="K20" s="501" t="e">
        <f>C20-SUM(D20:I20)</f>
        <v>#REF!</v>
      </c>
    </row>
    <row r="21" spans="1:12" ht="12" x14ac:dyDescent="0.35">
      <c r="A21" s="492"/>
      <c r="B21" s="493"/>
      <c r="C21" s="494" t="e">
        <f>C20/$C$45</f>
        <v>#REF!</v>
      </c>
      <c r="D21" s="495">
        <v>1</v>
      </c>
      <c r="E21" s="495"/>
      <c r="F21" s="495"/>
      <c r="G21" s="495"/>
      <c r="H21" s="495"/>
      <c r="I21" s="495"/>
      <c r="J21" s="484"/>
      <c r="K21" s="496">
        <f>1-SUM(D21:I21)</f>
        <v>0</v>
      </c>
    </row>
    <row r="22" spans="1:12" x14ac:dyDescent="0.35">
      <c r="A22" s="492"/>
      <c r="B22" s="493"/>
      <c r="C22" s="498"/>
      <c r="D22" s="498"/>
      <c r="E22" s="498"/>
      <c r="F22" s="498"/>
      <c r="G22" s="498"/>
      <c r="H22" s="498"/>
      <c r="I22" s="498"/>
    </row>
    <row r="23" spans="1:12" s="503" customFormat="1" x14ac:dyDescent="0.35">
      <c r="A23" s="485" t="s">
        <v>8</v>
      </c>
      <c r="B23" s="486" t="e">
        <f>#REF!</f>
        <v>#REF!</v>
      </c>
      <c r="C23" s="487" t="e">
        <f>#REF!</f>
        <v>#REF!</v>
      </c>
      <c r="D23" s="487"/>
      <c r="E23" s="487" t="e">
        <f>TRUNC($C23*E24,2)</f>
        <v>#REF!</v>
      </c>
      <c r="F23" s="487" t="e">
        <f>TRUNC($C23*F24,2)</f>
        <v>#REF!</v>
      </c>
      <c r="G23" s="487"/>
      <c r="H23" s="487"/>
      <c r="I23" s="487"/>
      <c r="J23" s="488"/>
      <c r="K23" s="501" t="e">
        <f>C23-SUM(D23:I23)</f>
        <v>#REF!</v>
      </c>
      <c r="L23" s="502"/>
    </row>
    <row r="24" spans="1:12" ht="12" x14ac:dyDescent="0.35">
      <c r="A24" s="492"/>
      <c r="B24" s="493"/>
      <c r="C24" s="494" t="e">
        <f>C23/$C$45</f>
        <v>#REF!</v>
      </c>
      <c r="D24" s="495"/>
      <c r="E24" s="495">
        <v>0.5</v>
      </c>
      <c r="F24" s="495">
        <v>0.5</v>
      </c>
      <c r="G24" s="495"/>
      <c r="H24" s="495"/>
      <c r="I24" s="495"/>
      <c r="J24" s="484"/>
      <c r="K24" s="496">
        <f>1-SUM(D24:I24)</f>
        <v>0</v>
      </c>
    </row>
    <row r="25" spans="1:12" x14ac:dyDescent="0.35">
      <c r="A25" s="492"/>
      <c r="B25" s="493"/>
      <c r="C25" s="504"/>
      <c r="D25" s="498"/>
      <c r="E25" s="498"/>
      <c r="F25" s="498"/>
      <c r="G25" s="498"/>
      <c r="H25" s="498"/>
      <c r="I25" s="498"/>
    </row>
    <row r="26" spans="1:12" s="503" customFormat="1" x14ac:dyDescent="0.35">
      <c r="A26" s="485" t="s">
        <v>9</v>
      </c>
      <c r="B26" s="486" t="e">
        <f>#REF!</f>
        <v>#REF!</v>
      </c>
      <c r="C26" s="487" t="e">
        <f>#REF!</f>
        <v>#REF!</v>
      </c>
      <c r="D26" s="487"/>
      <c r="E26" s="487"/>
      <c r="F26" s="487" t="e">
        <f>TRUNC($C26*F27,2)+0.00500000000465661</f>
        <v>#REF!</v>
      </c>
      <c r="G26" s="487" t="e">
        <f>TRUNC($C26*G27,2)+0.00500000000465661</f>
        <v>#REF!</v>
      </c>
      <c r="H26" s="487"/>
      <c r="I26" s="487"/>
      <c r="J26" s="488"/>
      <c r="K26" s="501" t="e">
        <f>C26-SUM(D26:I26)</f>
        <v>#REF!</v>
      </c>
      <c r="L26" s="502"/>
    </row>
    <row r="27" spans="1:12" ht="12" x14ac:dyDescent="0.35">
      <c r="A27" s="492"/>
      <c r="B27" s="493"/>
      <c r="C27" s="494" t="e">
        <f>C26/$C$45</f>
        <v>#REF!</v>
      </c>
      <c r="D27" s="495"/>
      <c r="E27" s="495"/>
      <c r="F27" s="495">
        <v>0.5</v>
      </c>
      <c r="G27" s="495">
        <v>0.5</v>
      </c>
      <c r="H27" s="495"/>
      <c r="I27" s="495"/>
      <c r="J27" s="484"/>
      <c r="K27" s="496">
        <f>1-SUM(D27:I27)</f>
        <v>0</v>
      </c>
    </row>
    <row r="28" spans="1:12" x14ac:dyDescent="0.35">
      <c r="A28" s="492"/>
      <c r="B28" s="493"/>
      <c r="C28" s="504"/>
      <c r="D28" s="498"/>
      <c r="E28" s="498"/>
      <c r="F28" s="498"/>
      <c r="G28" s="498"/>
      <c r="H28" s="498"/>
      <c r="I28" s="498"/>
      <c r="K28" s="505"/>
    </row>
    <row r="29" spans="1:12" s="503" customFormat="1" x14ac:dyDescent="0.35">
      <c r="A29" s="485" t="s">
        <v>10</v>
      </c>
      <c r="B29" s="486" t="e">
        <f>#REF!</f>
        <v>#REF!</v>
      </c>
      <c r="C29" s="487" t="e">
        <f>#REF!</f>
        <v>#REF!</v>
      </c>
      <c r="D29" s="487"/>
      <c r="E29" s="487"/>
      <c r="F29" s="487" t="e">
        <f>TRUNC($C29*F30,2)</f>
        <v>#REF!</v>
      </c>
      <c r="G29" s="487"/>
      <c r="H29" s="487"/>
      <c r="I29" s="487"/>
      <c r="J29" s="488"/>
      <c r="K29" s="506" t="e">
        <f>C29-SUM(D29:I29)</f>
        <v>#REF!</v>
      </c>
    </row>
    <row r="30" spans="1:12" ht="12" x14ac:dyDescent="0.35">
      <c r="A30" s="492"/>
      <c r="B30" s="493"/>
      <c r="C30" s="494" t="e">
        <f>C29/$C$45</f>
        <v>#REF!</v>
      </c>
      <c r="D30" s="495"/>
      <c r="E30" s="495"/>
      <c r="F30" s="495">
        <v>1</v>
      </c>
      <c r="G30" s="495"/>
      <c r="H30" s="495"/>
      <c r="I30" s="495"/>
      <c r="K30" s="496">
        <f>1-SUM(D30:I30)</f>
        <v>0</v>
      </c>
    </row>
    <row r="31" spans="1:12" x14ac:dyDescent="0.35">
      <c r="A31" s="492"/>
      <c r="B31" s="493"/>
      <c r="C31" s="498"/>
      <c r="D31" s="498"/>
      <c r="E31" s="498"/>
      <c r="F31" s="507"/>
      <c r="G31" s="498"/>
      <c r="H31" s="507"/>
      <c r="I31" s="498"/>
      <c r="K31" s="505"/>
    </row>
    <row r="32" spans="1:12" s="503" customFormat="1" x14ac:dyDescent="0.35">
      <c r="A32" s="508" t="s">
        <v>12</v>
      </c>
      <c r="B32" s="486" t="e">
        <f>#REF!</f>
        <v>#REF!</v>
      </c>
      <c r="C32" s="487" t="e">
        <f>#REF!</f>
        <v>#REF!</v>
      </c>
      <c r="D32" s="487"/>
      <c r="E32" s="487" t="e">
        <f>TRUNC($C32*E33,2)+0.00500000000101863-0.00250000000232831</f>
        <v>#REF!</v>
      </c>
      <c r="F32" s="487" t="e">
        <f>TRUNC($C32*F33,2)+0.00500000000101863-0.00250000000232831</f>
        <v>#REF!</v>
      </c>
      <c r="G32" s="487" t="e">
        <f>TRUNC($C32*G33,2)+0.00500000000101863-0.00250000000232831</f>
        <v>#REF!</v>
      </c>
      <c r="H32" s="487" t="e">
        <f>TRUNC($C32*H33,2)+0.00500000000101863-0.00250000000232831</f>
        <v>#REF!</v>
      </c>
      <c r="I32" s="487"/>
      <c r="J32" s="488"/>
      <c r="K32" s="501" t="e">
        <f>C32-SUM(D32:I32)</f>
        <v>#REF!</v>
      </c>
      <c r="L32" s="509"/>
    </row>
    <row r="33" spans="1:12" ht="12" x14ac:dyDescent="0.35">
      <c r="A33" s="492"/>
      <c r="B33" s="493"/>
      <c r="C33" s="494" t="e">
        <f>C32/$C$45</f>
        <v>#REF!</v>
      </c>
      <c r="D33" s="495"/>
      <c r="E33" s="495">
        <v>0.25</v>
      </c>
      <c r="F33" s="495">
        <v>0.25</v>
      </c>
      <c r="G33" s="495">
        <v>0.25</v>
      </c>
      <c r="H33" s="495">
        <v>0.25</v>
      </c>
      <c r="I33" s="495"/>
      <c r="J33" s="484"/>
      <c r="K33" s="496">
        <f>1-SUM(D33:I33)</f>
        <v>0</v>
      </c>
    </row>
    <row r="34" spans="1:12" x14ac:dyDescent="0.35">
      <c r="A34" s="492"/>
      <c r="B34" s="493"/>
      <c r="C34" s="498"/>
      <c r="D34" s="498"/>
      <c r="E34" s="498"/>
      <c r="F34" s="507"/>
      <c r="G34" s="498"/>
      <c r="H34" s="507"/>
      <c r="I34" s="498"/>
      <c r="K34" s="505"/>
    </row>
    <row r="35" spans="1:12" s="503" customFormat="1" x14ac:dyDescent="0.35">
      <c r="A35" s="508" t="s">
        <v>18</v>
      </c>
      <c r="B35" s="486" t="e">
        <f>#REF!</f>
        <v>#REF!</v>
      </c>
      <c r="C35" s="487" t="e">
        <f>#REF!</f>
        <v>#REF!</v>
      </c>
      <c r="D35" s="487"/>
      <c r="E35" s="487"/>
      <c r="F35" s="487"/>
      <c r="G35" s="487" t="e">
        <f>TRUNC($C35*G36,2)+0.00500000000465661-0.00499999997555278</f>
        <v>#REF!</v>
      </c>
      <c r="H35" s="487" t="e">
        <f>TRUNC($C35*H36,2)+0.00500000000465661-0.00499999997555278</f>
        <v>#REF!</v>
      </c>
      <c r="I35" s="487"/>
      <c r="J35" s="488"/>
      <c r="K35" s="501" t="e">
        <f>C35-SUM(D35:I35)</f>
        <v>#REF!</v>
      </c>
      <c r="L35" s="502"/>
    </row>
    <row r="36" spans="1:12" ht="12" x14ac:dyDescent="0.35">
      <c r="A36" s="492"/>
      <c r="B36" s="493"/>
      <c r="C36" s="494" t="e">
        <f>C35/$C$45</f>
        <v>#REF!</v>
      </c>
      <c r="D36" s="495"/>
      <c r="E36" s="495"/>
      <c r="F36" s="495"/>
      <c r="G36" s="495">
        <v>0.5</v>
      </c>
      <c r="H36" s="495">
        <v>0.5</v>
      </c>
      <c r="I36" s="495"/>
      <c r="K36" s="496">
        <f>1-SUM(D36:I36)</f>
        <v>0</v>
      </c>
    </row>
    <row r="37" spans="1:12" x14ac:dyDescent="0.35">
      <c r="A37" s="492"/>
      <c r="B37" s="493"/>
      <c r="C37" s="498"/>
      <c r="D37" s="498"/>
      <c r="E37" s="498"/>
      <c r="F37" s="507"/>
      <c r="G37" s="498"/>
      <c r="H37" s="507"/>
      <c r="I37" s="498"/>
      <c r="K37" s="505"/>
    </row>
    <row r="38" spans="1:12" s="503" customFormat="1" x14ac:dyDescent="0.35">
      <c r="A38" s="508" t="s">
        <v>19</v>
      </c>
      <c r="B38" s="486" t="e">
        <f>#REF!</f>
        <v>#REF!</v>
      </c>
      <c r="C38" s="487" t="e">
        <f>#REF!</f>
        <v>#REF!</v>
      </c>
      <c r="D38" s="487"/>
      <c r="E38" s="487"/>
      <c r="F38" s="487" t="e">
        <f>TRUNC($C38*F39,2)+0.00500000000465661</f>
        <v>#REF!</v>
      </c>
      <c r="G38" s="487" t="e">
        <f>TRUNC($C38*G39,2)+0.00500000000465661</f>
        <v>#REF!</v>
      </c>
      <c r="H38" s="487" t="e">
        <f>TRUNC($C38*H39,2)+0.00500000000465661</f>
        <v>#REF!</v>
      </c>
      <c r="I38" s="487" t="e">
        <f>TRUNC($C38*I39,2)+0.00500000000465661</f>
        <v>#REF!</v>
      </c>
      <c r="J38" s="488"/>
      <c r="K38" s="501" t="e">
        <f>C38-SUM(D38:I38)</f>
        <v>#REF!</v>
      </c>
      <c r="L38" s="502"/>
    </row>
    <row r="39" spans="1:12" ht="12" x14ac:dyDescent="0.35">
      <c r="A39" s="492"/>
      <c r="B39" s="493"/>
      <c r="C39" s="494" t="e">
        <f>C38/$C$45</f>
        <v>#REF!</v>
      </c>
      <c r="D39" s="495"/>
      <c r="E39" s="495"/>
      <c r="F39" s="495">
        <v>0.25</v>
      </c>
      <c r="G39" s="495">
        <v>0.25</v>
      </c>
      <c r="H39" s="495">
        <v>0.25</v>
      </c>
      <c r="I39" s="495">
        <v>0.25</v>
      </c>
      <c r="J39" s="484"/>
      <c r="K39" s="496">
        <f>1-SUM(D39:I39)</f>
        <v>0</v>
      </c>
    </row>
    <row r="40" spans="1:12" x14ac:dyDescent="0.35">
      <c r="A40" s="492"/>
      <c r="B40" s="493"/>
      <c r="C40" s="498"/>
      <c r="D40" s="498"/>
      <c r="E40" s="498"/>
      <c r="F40" s="507"/>
      <c r="G40" s="498"/>
      <c r="H40" s="507"/>
      <c r="I40" s="498"/>
      <c r="K40" s="505"/>
    </row>
    <row r="41" spans="1:12" s="503" customFormat="1" x14ac:dyDescent="0.35">
      <c r="A41" s="508" t="s">
        <v>20</v>
      </c>
      <c r="B41" s="486" t="e">
        <f>#REF!</f>
        <v>#REF!</v>
      </c>
      <c r="C41" s="487" t="e">
        <f>#REF!</f>
        <v>#REF!</v>
      </c>
      <c r="D41" s="487"/>
      <c r="E41" s="487"/>
      <c r="F41" s="487"/>
      <c r="G41" s="487"/>
      <c r="H41" s="487"/>
      <c r="I41" s="487" t="e">
        <f>TRUNC($C41*I42,2)</f>
        <v>#REF!</v>
      </c>
      <c r="J41" s="488"/>
      <c r="K41" s="501" t="e">
        <f>C41-SUM(D41:I41)</f>
        <v>#REF!</v>
      </c>
    </row>
    <row r="42" spans="1:12" ht="12" x14ac:dyDescent="0.35">
      <c r="A42" s="492"/>
      <c r="B42" s="493"/>
      <c r="C42" s="494" t="e">
        <f>C41/$C$45</f>
        <v>#REF!</v>
      </c>
      <c r="D42" s="495"/>
      <c r="E42" s="495"/>
      <c r="F42" s="495"/>
      <c r="G42" s="495"/>
      <c r="H42" s="495"/>
      <c r="I42" s="495">
        <v>1</v>
      </c>
      <c r="J42" s="484"/>
      <c r="K42" s="496">
        <f>1-SUM(D42:I42)</f>
        <v>0</v>
      </c>
      <c r="L42" s="484"/>
    </row>
    <row r="43" spans="1:12" x14ac:dyDescent="0.35">
      <c r="A43" s="492"/>
      <c r="B43" s="493"/>
      <c r="C43" s="498"/>
      <c r="D43" s="498"/>
      <c r="E43" s="498"/>
      <c r="F43" s="507"/>
      <c r="G43" s="498"/>
      <c r="H43" s="507"/>
      <c r="I43" s="498"/>
      <c r="K43" s="505"/>
    </row>
    <row r="44" spans="1:12" x14ac:dyDescent="0.35">
      <c r="A44" s="492"/>
      <c r="B44" s="493"/>
      <c r="C44" s="498"/>
      <c r="D44" s="498"/>
      <c r="E44" s="498"/>
      <c r="F44" s="498"/>
      <c r="G44" s="498"/>
      <c r="H44" s="498"/>
      <c r="I44" s="498"/>
    </row>
    <row r="45" spans="1:12" ht="12" x14ac:dyDescent="0.35">
      <c r="A45" s="730" t="s">
        <v>24</v>
      </c>
      <c r="B45" s="731"/>
      <c r="C45" s="510" t="e">
        <f>SUM(C12,C17,C20,C23,C26,C29,C32,C35,C38,C41,)</f>
        <v>#REF!</v>
      </c>
      <c r="D45" s="498"/>
      <c r="E45" s="498"/>
      <c r="F45" s="498"/>
      <c r="G45" s="498"/>
      <c r="H45" s="498"/>
      <c r="I45" s="498"/>
    </row>
    <row r="46" spans="1:12" ht="12" x14ac:dyDescent="0.35">
      <c r="A46" s="730"/>
      <c r="B46" s="731"/>
      <c r="C46" s="494" t="e">
        <f>C45/$C$45</f>
        <v>#REF!</v>
      </c>
      <c r="D46" s="498"/>
      <c r="E46" s="507"/>
      <c r="F46" s="507"/>
      <c r="G46" s="498"/>
      <c r="H46" s="507"/>
      <c r="I46" s="498"/>
    </row>
    <row r="47" spans="1:12" x14ac:dyDescent="0.35">
      <c r="A47" s="511"/>
      <c r="B47" s="512"/>
      <c r="C47" s="513"/>
      <c r="D47" s="514"/>
      <c r="E47" s="513"/>
      <c r="F47" s="513"/>
      <c r="G47" s="514"/>
      <c r="H47" s="513"/>
      <c r="I47" s="514"/>
    </row>
    <row r="48" spans="1:12" s="515" customFormat="1" ht="12" x14ac:dyDescent="0.35">
      <c r="A48" s="732" t="s">
        <v>30</v>
      </c>
      <c r="B48" s="732"/>
      <c r="C48" s="732"/>
      <c r="D48" s="510" t="e">
        <f t="shared" ref="D48:I48" si="2">SUM(D12,D17,D20,D23,D26,D29,D32,D35,D38,D41,)</f>
        <v>#REF!</v>
      </c>
      <c r="E48" s="510" t="e">
        <f t="shared" si="2"/>
        <v>#REF!</v>
      </c>
      <c r="F48" s="510" t="e">
        <f t="shared" si="2"/>
        <v>#REF!</v>
      </c>
      <c r="G48" s="510" t="e">
        <f t="shared" si="2"/>
        <v>#REF!</v>
      </c>
      <c r="H48" s="510" t="e">
        <f t="shared" si="2"/>
        <v>#REF!</v>
      </c>
      <c r="I48" s="510" t="e">
        <f t="shared" si="2"/>
        <v>#REF!</v>
      </c>
      <c r="K48" s="516" t="e">
        <f>C45-SUM(D48:I48)</f>
        <v>#REF!</v>
      </c>
    </row>
    <row r="49" spans="1:12" s="515" customFormat="1" ht="12" x14ac:dyDescent="0.35">
      <c r="A49" s="732"/>
      <c r="B49" s="732"/>
      <c r="C49" s="732"/>
      <c r="D49" s="517" t="e">
        <f t="shared" ref="D49:G49" si="3">D48/$C$45</f>
        <v>#REF!</v>
      </c>
      <c r="E49" s="517" t="e">
        <f t="shared" si="3"/>
        <v>#REF!</v>
      </c>
      <c r="F49" s="517" t="e">
        <f t="shared" si="3"/>
        <v>#REF!</v>
      </c>
      <c r="G49" s="517" t="e">
        <f t="shared" si="3"/>
        <v>#REF!</v>
      </c>
      <c r="H49" s="517" t="e">
        <f t="shared" ref="H49:I49" si="4">H48/$C$45</f>
        <v>#REF!</v>
      </c>
      <c r="I49" s="517" t="e">
        <f t="shared" si="4"/>
        <v>#REF!</v>
      </c>
      <c r="K49" s="496" t="e">
        <f>1-SUM(D49:I49)</f>
        <v>#REF!</v>
      </c>
    </row>
    <row r="50" spans="1:12" x14ac:dyDescent="0.35">
      <c r="A50" s="518"/>
      <c r="B50" s="519"/>
      <c r="C50" s="520"/>
      <c r="D50" s="521"/>
      <c r="E50" s="520"/>
      <c r="F50" s="520"/>
      <c r="G50" s="521"/>
      <c r="H50" s="520"/>
      <c r="I50" s="521"/>
    </row>
    <row r="51" spans="1:12" s="515" customFormat="1" ht="12" x14ac:dyDescent="0.35">
      <c r="A51" s="732" t="s">
        <v>59</v>
      </c>
      <c r="B51" s="732"/>
      <c r="C51" s="732"/>
      <c r="D51" s="510" t="e">
        <f>D48</f>
        <v>#REF!</v>
      </c>
      <c r="E51" s="510" t="e">
        <f t="shared" ref="E51" si="5">E48+D51</f>
        <v>#REF!</v>
      </c>
      <c r="F51" s="510" t="e">
        <f t="shared" ref="F51" si="6">F48+E51</f>
        <v>#REF!</v>
      </c>
      <c r="G51" s="510" t="e">
        <f t="shared" ref="G51" si="7">G48+F51</f>
        <v>#REF!</v>
      </c>
      <c r="H51" s="510" t="e">
        <f t="shared" ref="H51" si="8">H48+G51</f>
        <v>#REF!</v>
      </c>
      <c r="I51" s="510" t="e">
        <f t="shared" ref="I51" si="9">I48+H51</f>
        <v>#REF!</v>
      </c>
    </row>
    <row r="52" spans="1:12" s="515" customFormat="1" ht="12" x14ac:dyDescent="0.35">
      <c r="A52" s="732"/>
      <c r="B52" s="732"/>
      <c r="C52" s="732"/>
      <c r="D52" s="517" t="e">
        <f t="shared" ref="D52:G52" si="10">D51/$C$45</f>
        <v>#REF!</v>
      </c>
      <c r="E52" s="517" t="e">
        <f t="shared" si="10"/>
        <v>#REF!</v>
      </c>
      <c r="F52" s="517" t="e">
        <f t="shared" si="10"/>
        <v>#REF!</v>
      </c>
      <c r="G52" s="517" t="e">
        <f t="shared" si="10"/>
        <v>#REF!</v>
      </c>
      <c r="H52" s="517" t="e">
        <f t="shared" ref="H52:I52" si="11">H51/$C$45</f>
        <v>#REF!</v>
      </c>
      <c r="I52" s="517" t="e">
        <f t="shared" si="11"/>
        <v>#REF!</v>
      </c>
    </row>
    <row r="53" spans="1:12" s="515" customFormat="1" x14ac:dyDescent="0.35">
      <c r="A53" s="518"/>
      <c r="B53" s="519"/>
      <c r="C53" s="519"/>
    </row>
    <row r="54" spans="1:12" s="522" customFormat="1" ht="15" x14ac:dyDescent="0.35">
      <c r="A54" s="727" t="s">
        <v>13</v>
      </c>
      <c r="B54" s="727"/>
      <c r="C54" s="727"/>
      <c r="D54" s="723" t="e">
        <f>SUM(D48:I48)</f>
        <v>#REF!</v>
      </c>
      <c r="E54" s="724"/>
      <c r="F54" s="724"/>
      <c r="G54" s="724"/>
      <c r="H54" s="724"/>
      <c r="I54" s="724"/>
      <c r="K54" s="523" t="e">
        <f>C45</f>
        <v>#REF!</v>
      </c>
      <c r="L54" s="524" t="e">
        <f>D54-K54</f>
        <v>#REF!</v>
      </c>
    </row>
    <row r="55" spans="1:12" x14ac:dyDescent="0.35">
      <c r="K55" s="484"/>
    </row>
    <row r="56" spans="1:12" x14ac:dyDescent="0.35">
      <c r="K56" s="524" t="s">
        <v>28</v>
      </c>
      <c r="L56" s="523" t="e">
        <f>K54/12</f>
        <v>#REF!</v>
      </c>
    </row>
    <row r="58" spans="1:12" x14ac:dyDescent="0.35">
      <c r="K58" s="525"/>
      <c r="L58" s="526"/>
    </row>
    <row r="59" spans="1:12" x14ac:dyDescent="0.35">
      <c r="K59" s="525"/>
      <c r="L59" s="526"/>
    </row>
  </sheetData>
  <mergeCells count="10">
    <mergeCell ref="D7:I7"/>
    <mergeCell ref="D54:I54"/>
    <mergeCell ref="A1:I1"/>
    <mergeCell ref="A54:C54"/>
    <mergeCell ref="A7:A8"/>
    <mergeCell ref="B7:B8"/>
    <mergeCell ref="C7:C8"/>
    <mergeCell ref="A45:B46"/>
    <mergeCell ref="A48:C49"/>
    <mergeCell ref="A51:C52"/>
  </mergeCells>
  <phoneticPr fontId="8" type="noConversion"/>
  <printOptions horizontalCentered="1"/>
  <pageMargins left="0.59055118110236227" right="0.59055118110236227" top="1.3779527559055118" bottom="0.59055118110236227" header="0.31496062992125984" footer="0.31496062992125984"/>
  <pageSetup paperSize="9" scale="69" orientation="landscape" horizontalDpi="360" verticalDpi="360" r:id="rId1"/>
  <headerFooter>
    <oddHeader>&amp;C&amp;G</oddHeader>
    <oddFooter>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0">
    <tabColor rgb="FF92D050"/>
    <pageSetUpPr fitToPage="1"/>
  </sheetPr>
  <dimension ref="B1:G54"/>
  <sheetViews>
    <sheetView view="pageBreakPreview" zoomScaleSheetLayoutView="100" workbookViewId="0">
      <selection activeCell="B2" sqref="B2:D2"/>
    </sheetView>
  </sheetViews>
  <sheetFormatPr defaultColWidth="9.1796875" defaultRowHeight="14" x14ac:dyDescent="0.3"/>
  <cols>
    <col min="1" max="1" width="1.1796875" style="61" customWidth="1"/>
    <col min="2" max="2" width="75.7265625" style="61" customWidth="1"/>
    <col min="3" max="3" width="13.26953125" style="294" customWidth="1"/>
    <col min="4" max="4" width="14.26953125" style="294" customWidth="1"/>
    <col min="5" max="5" width="11.453125" style="61" hidden="1" customWidth="1"/>
    <col min="6" max="6" width="62.54296875" style="61" hidden="1" customWidth="1"/>
    <col min="7" max="16384" width="9.1796875" style="61"/>
  </cols>
  <sheetData>
    <row r="1" spans="2:7" s="60" customFormat="1" ht="6.75" customHeight="1" thickBot="1" x14ac:dyDescent="0.35">
      <c r="C1" s="263"/>
      <c r="D1" s="263"/>
    </row>
    <row r="2" spans="2:7" s="60" customFormat="1" ht="24" customHeight="1" x14ac:dyDescent="0.3">
      <c r="B2" s="733" t="s">
        <v>1500</v>
      </c>
      <c r="C2" s="734"/>
      <c r="D2" s="735"/>
    </row>
    <row r="3" spans="2:7" s="60" customFormat="1" ht="20.25" customHeight="1" thickBot="1" x14ac:dyDescent="0.35">
      <c r="B3" s="736" t="s">
        <v>94</v>
      </c>
      <c r="C3" s="737"/>
      <c r="D3" s="738"/>
    </row>
    <row r="4" spans="2:7" s="60" customFormat="1" ht="13" x14ac:dyDescent="0.3">
      <c r="B4" s="264"/>
      <c r="C4" s="264"/>
      <c r="D4" s="264"/>
    </row>
    <row r="5" spans="2:7" s="46" customFormat="1" ht="15" customHeight="1" x14ac:dyDescent="0.3">
      <c r="B5" s="51" t="str">
        <f>ORÇAMENTO!A3</f>
        <v>OBRA:  IMPLANTAÇÃO DE PÓRTICO E CONSTRUÇÃO DE PASSEIOS ÀS MARGENS DA RODOVIA PE-088</v>
      </c>
      <c r="C5" s="265"/>
      <c r="D5" s="265"/>
    </row>
    <row r="6" spans="2:7" s="46" customFormat="1" ht="15" customHeight="1" x14ac:dyDescent="0.3">
      <c r="B6" s="51" t="str">
        <f>ORÇAMENTO!A4</f>
        <v>LOCALIZAÇÃO: RODOVIA PE-088 - OROBÓ/PE</v>
      </c>
      <c r="C6" s="265"/>
      <c r="D6" s="265"/>
    </row>
    <row r="7" spans="2:7" s="46" customFormat="1" ht="15" customHeight="1" x14ac:dyDescent="0.3">
      <c r="B7" s="51" t="str">
        <f>ORÇAMENTO!A6</f>
        <v>DATA: JULHO/2025</v>
      </c>
      <c r="C7" s="266"/>
      <c r="D7" s="266"/>
    </row>
    <row r="8" spans="2:7" s="60" customFormat="1" ht="13" x14ac:dyDescent="0.3">
      <c r="B8" s="51"/>
      <c r="C8" s="267"/>
      <c r="D8" s="267"/>
    </row>
    <row r="9" spans="2:7" s="60" customFormat="1" x14ac:dyDescent="0.3">
      <c r="B9" s="268" t="s">
        <v>34</v>
      </c>
      <c r="C9" s="269" t="s">
        <v>35</v>
      </c>
      <c r="D9" s="269" t="s">
        <v>36</v>
      </c>
      <c r="F9" s="270" t="s">
        <v>37</v>
      </c>
    </row>
    <row r="10" spans="2:7" s="60" customFormat="1" x14ac:dyDescent="0.3">
      <c r="B10" s="271"/>
      <c r="C10" s="272"/>
      <c r="D10" s="272"/>
    </row>
    <row r="11" spans="2:7" s="60" customFormat="1" x14ac:dyDescent="0.3">
      <c r="B11" s="273" t="s">
        <v>38</v>
      </c>
      <c r="C11" s="274" t="s">
        <v>39</v>
      </c>
      <c r="D11" s="275">
        <v>3.5000000000000003E-2</v>
      </c>
      <c r="E11" s="60" t="s">
        <v>60</v>
      </c>
      <c r="F11" s="276" t="s">
        <v>654</v>
      </c>
      <c r="G11" s="315"/>
    </row>
    <row r="12" spans="2:7" s="60" customFormat="1" x14ac:dyDescent="0.3">
      <c r="B12" s="273"/>
      <c r="C12" s="274"/>
      <c r="D12" s="277"/>
      <c r="G12" s="315"/>
    </row>
    <row r="13" spans="2:7" s="60" customFormat="1" x14ac:dyDescent="0.3">
      <c r="B13" s="273" t="s">
        <v>40</v>
      </c>
      <c r="C13" s="274" t="s">
        <v>41</v>
      </c>
      <c r="D13" s="275">
        <v>1.11E-2</v>
      </c>
      <c r="E13" s="60" t="s">
        <v>60</v>
      </c>
      <c r="F13" s="276" t="s">
        <v>655</v>
      </c>
      <c r="G13" s="315"/>
    </row>
    <row r="14" spans="2:7" s="60" customFormat="1" x14ac:dyDescent="0.3">
      <c r="B14" s="273"/>
      <c r="C14" s="274"/>
      <c r="D14" s="278"/>
      <c r="G14" s="315"/>
    </row>
    <row r="15" spans="2:7" s="60" customFormat="1" x14ac:dyDescent="0.3">
      <c r="B15" s="273" t="s">
        <v>42</v>
      </c>
      <c r="C15" s="274" t="s">
        <v>43</v>
      </c>
      <c r="D15" s="275">
        <v>5.5999999999999999E-3</v>
      </c>
      <c r="E15" s="60" t="s">
        <v>60</v>
      </c>
      <c r="F15" s="276" t="s">
        <v>656</v>
      </c>
      <c r="G15" s="315"/>
    </row>
    <row r="16" spans="2:7" s="60" customFormat="1" x14ac:dyDescent="0.3">
      <c r="B16" s="273"/>
      <c r="C16" s="274"/>
      <c r="D16" s="278"/>
      <c r="G16" s="315"/>
    </row>
    <row r="17" spans="2:7" s="60" customFormat="1" x14ac:dyDescent="0.3">
      <c r="B17" s="279" t="s">
        <v>63</v>
      </c>
      <c r="C17" s="280" t="s">
        <v>64</v>
      </c>
      <c r="D17" s="281">
        <v>4.0000000000000001E-3</v>
      </c>
      <c r="E17" s="60" t="s">
        <v>61</v>
      </c>
      <c r="F17" s="282" t="s">
        <v>657</v>
      </c>
      <c r="G17" s="315"/>
    </row>
    <row r="18" spans="2:7" s="60" customFormat="1" x14ac:dyDescent="0.3">
      <c r="B18" s="273"/>
      <c r="C18" s="274"/>
      <c r="D18" s="283"/>
      <c r="G18" s="315"/>
    </row>
    <row r="19" spans="2:7" s="60" customFormat="1" x14ac:dyDescent="0.3">
      <c r="B19" s="273" t="s">
        <v>44</v>
      </c>
      <c r="C19" s="274" t="s">
        <v>44</v>
      </c>
      <c r="D19" s="283">
        <v>0.03</v>
      </c>
      <c r="G19" s="315"/>
    </row>
    <row r="20" spans="2:7" s="60" customFormat="1" x14ac:dyDescent="0.3">
      <c r="B20" s="273" t="s">
        <v>45</v>
      </c>
      <c r="C20" s="274" t="s">
        <v>46</v>
      </c>
      <c r="D20" s="283">
        <v>3.5000000000000003E-2</v>
      </c>
      <c r="E20" s="284">
        <v>3.5</v>
      </c>
      <c r="G20" s="315"/>
    </row>
    <row r="21" spans="2:7" s="60" customFormat="1" x14ac:dyDescent="0.3">
      <c r="B21" s="273" t="s">
        <v>47</v>
      </c>
      <c r="C21" s="274" t="s">
        <v>47</v>
      </c>
      <c r="D21" s="283">
        <v>6.4999999999999997E-3</v>
      </c>
      <c r="G21" s="315"/>
    </row>
    <row r="22" spans="2:7" s="60" customFormat="1" x14ac:dyDescent="0.3">
      <c r="B22" s="273" t="s">
        <v>48</v>
      </c>
      <c r="C22" s="274" t="s">
        <v>49</v>
      </c>
      <c r="D22" s="283">
        <v>0</v>
      </c>
      <c r="E22" s="60" t="s">
        <v>50</v>
      </c>
      <c r="G22" s="315"/>
    </row>
    <row r="23" spans="2:7" s="60" customFormat="1" x14ac:dyDescent="0.3">
      <c r="B23" s="273" t="s">
        <v>58</v>
      </c>
      <c r="C23" s="274" t="s">
        <v>51</v>
      </c>
      <c r="D23" s="275">
        <f>SUM(D19:D22)</f>
        <v>7.1500000000000008E-2</v>
      </c>
      <c r="G23" s="315"/>
    </row>
    <row r="24" spans="2:7" s="60" customFormat="1" x14ac:dyDescent="0.3">
      <c r="B24" s="273"/>
      <c r="C24" s="274"/>
      <c r="D24" s="283"/>
      <c r="G24" s="315"/>
    </row>
    <row r="25" spans="2:7" s="60" customFormat="1" x14ac:dyDescent="0.3">
      <c r="B25" s="273" t="s">
        <v>52</v>
      </c>
      <c r="C25" s="274" t="s">
        <v>53</v>
      </c>
      <c r="D25" s="275">
        <v>7.3999999999999996E-2</v>
      </c>
      <c r="E25" s="60" t="s">
        <v>62</v>
      </c>
      <c r="F25" s="276" t="s">
        <v>658</v>
      </c>
      <c r="G25" s="315"/>
    </row>
    <row r="26" spans="2:7" s="60" customFormat="1" x14ac:dyDescent="0.3">
      <c r="B26" s="271"/>
      <c r="C26" s="272"/>
      <c r="D26" s="285"/>
      <c r="G26" s="315"/>
    </row>
    <row r="27" spans="2:7" s="60" customFormat="1" x14ac:dyDescent="0.3">
      <c r="B27" s="286" t="s">
        <v>54</v>
      </c>
      <c r="C27" s="287"/>
      <c r="D27" s="275">
        <f>ROUND((((1+D11+D17+D15)*(1+D13)*(1+D25))/(1-D23))-1,4)</f>
        <v>0.22170000000000001</v>
      </c>
      <c r="E27" s="288"/>
      <c r="G27" s="315"/>
    </row>
    <row r="28" spans="2:7" s="60" customFormat="1" ht="13" x14ac:dyDescent="0.3">
      <c r="C28" s="263"/>
      <c r="D28" s="208"/>
      <c r="F28" s="276" t="s">
        <v>659</v>
      </c>
    </row>
    <row r="29" spans="2:7" s="60" customFormat="1" ht="13" x14ac:dyDescent="0.3">
      <c r="C29" s="263"/>
      <c r="D29" s="263"/>
    </row>
    <row r="30" spans="2:7" s="60" customFormat="1" ht="13" x14ac:dyDescent="0.3">
      <c r="C30" s="263"/>
      <c r="D30" s="263"/>
    </row>
    <row r="31" spans="2:7" s="60" customFormat="1" ht="15.5" x14ac:dyDescent="0.35">
      <c r="B31" s="289" t="s">
        <v>55</v>
      </c>
      <c r="C31" s="263"/>
      <c r="D31" s="263"/>
    </row>
    <row r="32" spans="2:7" x14ac:dyDescent="0.3">
      <c r="B32" s="290"/>
      <c r="C32" s="291"/>
      <c r="D32" s="292"/>
    </row>
    <row r="33" spans="2:4" x14ac:dyDescent="0.3">
      <c r="B33" s="293"/>
      <c r="D33" s="295"/>
    </row>
    <row r="34" spans="2:4" x14ac:dyDescent="0.3">
      <c r="B34" s="293"/>
      <c r="D34" s="295"/>
    </row>
    <row r="35" spans="2:4" x14ac:dyDescent="0.3">
      <c r="B35" s="293"/>
      <c r="D35" s="295"/>
    </row>
    <row r="36" spans="2:4" x14ac:dyDescent="0.3">
      <c r="B36" s="293"/>
      <c r="D36" s="295"/>
    </row>
    <row r="37" spans="2:4" x14ac:dyDescent="0.3">
      <c r="B37" s="296"/>
      <c r="C37" s="297"/>
      <c r="D37" s="298"/>
    </row>
    <row r="38" spans="2:4" x14ac:dyDescent="0.3">
      <c r="B38" s="299"/>
    </row>
    <row r="39" spans="2:4" x14ac:dyDescent="0.3">
      <c r="B39" s="299" t="s">
        <v>56</v>
      </c>
    </row>
    <row r="40" spans="2:4" s="300" customFormat="1" x14ac:dyDescent="0.3">
      <c r="B40" s="739"/>
      <c r="C40" s="739"/>
      <c r="D40" s="739"/>
    </row>
    <row r="52" spans="2:4" s="60" customFormat="1" ht="13" x14ac:dyDescent="0.3">
      <c r="C52" s="263"/>
      <c r="D52" s="263"/>
    </row>
    <row r="53" spans="2:4" s="60" customFormat="1" ht="13" x14ac:dyDescent="0.3">
      <c r="C53" s="263"/>
      <c r="D53" s="263"/>
    </row>
    <row r="54" spans="2:4" x14ac:dyDescent="0.3">
      <c r="B54" s="61" t="s">
        <v>57</v>
      </c>
    </row>
  </sheetData>
  <mergeCells count="3">
    <mergeCell ref="B2:D2"/>
    <mergeCell ref="B3:D3"/>
    <mergeCell ref="B40:D40"/>
  </mergeCells>
  <printOptions horizontalCentered="1"/>
  <pageMargins left="0.59055118110236227" right="0.59055118110236227" top="1.7716535433070868" bottom="0.59055118110236227" header="0.39370078740157483" footer="0.39370078740157483"/>
  <pageSetup paperSize="9" scale="87" fitToHeight="0" orientation="portrait" horizontalDpi="360" verticalDpi="360" r:id="rId1"/>
  <headerFooter>
    <oddHeader>&amp;C&amp;G</oddHeader>
    <oddFooter>Página &amp;P de 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36865" r:id="rId5">
          <objectPr defaultSize="0" autoPict="0" r:id="rId6">
            <anchor moveWithCells="1" sizeWithCells="1">
              <from>
                <xdr:col>1</xdr:col>
                <xdr:colOff>971550</xdr:colOff>
                <xdr:row>32</xdr:row>
                <xdr:rowOff>0</xdr:rowOff>
              </from>
              <to>
                <xdr:col>2</xdr:col>
                <xdr:colOff>419100</xdr:colOff>
                <xdr:row>36</xdr:row>
                <xdr:rowOff>12700</xdr:rowOff>
              </to>
            </anchor>
          </objectPr>
        </oleObject>
      </mc:Choice>
      <mc:Fallback>
        <oleObject progId="Equation.3" shapeId="36865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2531-13B2-47A5-A0F5-29CC14B9D2B6}">
  <sheetPr>
    <tabColor theme="8" tint="0.59999389629810485"/>
  </sheetPr>
  <dimension ref="A1:N68"/>
  <sheetViews>
    <sheetView workbookViewId="0">
      <selection sqref="A1:L1"/>
    </sheetView>
  </sheetViews>
  <sheetFormatPr defaultRowHeight="14.5" x14ac:dyDescent="0.35"/>
  <cols>
    <col min="4" max="4" width="45.1796875" customWidth="1"/>
    <col min="6" max="6" width="9.08984375" style="529" bestFit="1" customWidth="1"/>
    <col min="7" max="8" width="10.08984375" style="529" bestFit="1" customWidth="1"/>
    <col min="9" max="9" width="12.7265625" style="529" bestFit="1" customWidth="1"/>
  </cols>
  <sheetData>
    <row r="1" spans="1:14" x14ac:dyDescent="0.35">
      <c r="A1" s="740" t="s">
        <v>1557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</row>
    <row r="3" spans="1:14" x14ac:dyDescent="0.35">
      <c r="A3" s="527" t="s">
        <v>1</v>
      </c>
      <c r="B3" s="527" t="s">
        <v>32</v>
      </c>
      <c r="C3" s="527" t="s">
        <v>11</v>
      </c>
      <c r="D3" s="527" t="s">
        <v>2</v>
      </c>
      <c r="E3" s="527" t="s">
        <v>3</v>
      </c>
      <c r="F3" s="528" t="s">
        <v>29</v>
      </c>
      <c r="G3" s="528" t="s">
        <v>66</v>
      </c>
      <c r="H3" s="528" t="s">
        <v>65</v>
      </c>
      <c r="I3" s="528" t="s">
        <v>86</v>
      </c>
      <c r="J3" s="528" t="s">
        <v>1555</v>
      </c>
      <c r="K3" s="528" t="s">
        <v>1556</v>
      </c>
      <c r="L3" s="528" t="s">
        <v>1560</v>
      </c>
      <c r="N3" s="528" t="s">
        <v>1561</v>
      </c>
    </row>
    <row r="4" spans="1:14" x14ac:dyDescent="0.35">
      <c r="A4" t="s">
        <v>175</v>
      </c>
      <c r="B4" t="s">
        <v>31</v>
      </c>
      <c r="C4">
        <v>103800</v>
      </c>
      <c r="D4" s="532" t="s">
        <v>1553</v>
      </c>
      <c r="E4" t="s">
        <v>1425</v>
      </c>
      <c r="F4" s="529">
        <v>308.09999999999997</v>
      </c>
      <c r="G4" s="529">
        <v>531.61</v>
      </c>
      <c r="H4" s="529">
        <v>649.47</v>
      </c>
      <c r="I4" s="529">
        <v>200101.71000000002</v>
      </c>
      <c r="J4" s="533">
        <f>I4/$I$68</f>
        <v>0.1587540180350164</v>
      </c>
      <c r="K4" s="531">
        <f>J4</f>
        <v>0.1587540180350164</v>
      </c>
      <c r="L4" s="537" t="s">
        <v>1558</v>
      </c>
      <c r="N4" s="532">
        <f>TRUNC(F4*0.3,2)</f>
        <v>92.43</v>
      </c>
    </row>
    <row r="5" spans="1:14" x14ac:dyDescent="0.35">
      <c r="A5" t="s">
        <v>169</v>
      </c>
      <c r="B5" t="s">
        <v>711</v>
      </c>
      <c r="C5">
        <v>8190</v>
      </c>
      <c r="D5" s="532" t="s">
        <v>1440</v>
      </c>
      <c r="E5" t="s">
        <v>81</v>
      </c>
      <c r="F5" s="529">
        <v>205</v>
      </c>
      <c r="G5" s="529">
        <v>458.36</v>
      </c>
      <c r="H5" s="529">
        <v>559.98</v>
      </c>
      <c r="I5" s="529">
        <v>114795.9</v>
      </c>
      <c r="J5" s="533">
        <f t="shared" ref="J5:J67" si="0">I5/$I$68</f>
        <v>9.10752355836736E-2</v>
      </c>
      <c r="K5" s="531">
        <f>J5+K4</f>
        <v>0.24982925361869002</v>
      </c>
      <c r="L5" s="537" t="s">
        <v>1558</v>
      </c>
      <c r="N5" s="532">
        <f t="shared" ref="N5:N10" si="1">TRUNC(F5*0.3,2)</f>
        <v>61.5</v>
      </c>
    </row>
    <row r="6" spans="1:14" x14ac:dyDescent="0.35">
      <c r="A6" t="s">
        <v>145</v>
      </c>
      <c r="B6" t="s">
        <v>123</v>
      </c>
      <c r="C6" t="s">
        <v>1309</v>
      </c>
      <c r="D6" s="532" t="s">
        <v>1551</v>
      </c>
      <c r="E6" t="s">
        <v>82</v>
      </c>
      <c r="F6" s="529">
        <v>91.46</v>
      </c>
      <c r="G6" s="529">
        <v>980</v>
      </c>
      <c r="H6" s="529">
        <v>1197.27</v>
      </c>
      <c r="I6" s="529">
        <v>109502.31</v>
      </c>
      <c r="J6" s="533">
        <f t="shared" si="0"/>
        <v>8.6875477958763839E-2</v>
      </c>
      <c r="K6" s="531">
        <f t="shared" ref="K6:K68" si="2">J6+K5</f>
        <v>0.33670473157745384</v>
      </c>
      <c r="L6" s="537" t="s">
        <v>1558</v>
      </c>
      <c r="N6" s="532">
        <f t="shared" si="1"/>
        <v>27.43</v>
      </c>
    </row>
    <row r="7" spans="1:14" x14ac:dyDescent="0.35">
      <c r="A7" t="s">
        <v>130</v>
      </c>
      <c r="B7" t="s">
        <v>31</v>
      </c>
      <c r="C7" t="s">
        <v>429</v>
      </c>
      <c r="D7" s="534" t="s">
        <v>430</v>
      </c>
      <c r="E7" t="s">
        <v>82</v>
      </c>
      <c r="F7" s="529">
        <v>798</v>
      </c>
      <c r="G7" s="529">
        <v>97.62</v>
      </c>
      <c r="H7" s="529">
        <v>119.26</v>
      </c>
      <c r="I7" s="529">
        <v>95169.48</v>
      </c>
      <c r="J7" s="535">
        <f t="shared" si="0"/>
        <v>7.5504289015336901E-2</v>
      </c>
      <c r="K7" s="531">
        <f t="shared" si="2"/>
        <v>0.41220902059279074</v>
      </c>
      <c r="L7" s="536" t="s">
        <v>1559</v>
      </c>
      <c r="N7" s="527"/>
    </row>
    <row r="8" spans="1:14" x14ac:dyDescent="0.35">
      <c r="A8" t="s">
        <v>6</v>
      </c>
      <c r="B8" t="s">
        <v>123</v>
      </c>
      <c r="C8" t="s">
        <v>1315</v>
      </c>
      <c r="D8" s="534" t="s">
        <v>240</v>
      </c>
      <c r="E8" t="s">
        <v>80</v>
      </c>
      <c r="F8" s="529">
        <v>1</v>
      </c>
      <c r="G8" s="529">
        <v>75063.839999999997</v>
      </c>
      <c r="H8" s="529">
        <v>91705.49</v>
      </c>
      <c r="I8" s="529">
        <v>91705.49</v>
      </c>
      <c r="J8" s="535">
        <f t="shared" si="0"/>
        <v>7.275607496492667E-2</v>
      </c>
      <c r="K8" s="531">
        <f t="shared" si="2"/>
        <v>0.48496509555771738</v>
      </c>
      <c r="L8" s="536" t="s">
        <v>1559</v>
      </c>
      <c r="N8" s="527"/>
    </row>
    <row r="9" spans="1:14" x14ac:dyDescent="0.35">
      <c r="A9" t="s">
        <v>894</v>
      </c>
      <c r="B9" t="s">
        <v>31</v>
      </c>
      <c r="C9">
        <v>93681</v>
      </c>
      <c r="D9" s="532" t="s">
        <v>1536</v>
      </c>
      <c r="E9" t="s">
        <v>82</v>
      </c>
      <c r="F9" s="529">
        <v>705.33</v>
      </c>
      <c r="G9" s="529">
        <v>103.4</v>
      </c>
      <c r="H9" s="529">
        <v>126.32</v>
      </c>
      <c r="I9" s="529">
        <v>89097.29</v>
      </c>
      <c r="J9" s="533">
        <f t="shared" si="0"/>
        <v>7.0686816137308789E-2</v>
      </c>
      <c r="K9" s="531">
        <f t="shared" si="2"/>
        <v>0.55565191169502615</v>
      </c>
      <c r="L9" s="537" t="s">
        <v>1558</v>
      </c>
      <c r="N9" s="532">
        <f t="shared" si="1"/>
        <v>211.59</v>
      </c>
    </row>
    <row r="10" spans="1:14" x14ac:dyDescent="0.35">
      <c r="A10" t="s">
        <v>533</v>
      </c>
      <c r="B10" t="s">
        <v>711</v>
      </c>
      <c r="C10">
        <v>12402</v>
      </c>
      <c r="D10" s="532" t="s">
        <v>1403</v>
      </c>
      <c r="E10" t="s">
        <v>108</v>
      </c>
      <c r="F10" s="529">
        <v>3881.32</v>
      </c>
      <c r="G10" s="529">
        <v>18.13</v>
      </c>
      <c r="H10" s="529">
        <v>22.15</v>
      </c>
      <c r="I10" s="529">
        <v>85971.239999999991</v>
      </c>
      <c r="J10" s="533">
        <f t="shared" si="0"/>
        <v>6.8206712403670711E-2</v>
      </c>
      <c r="K10" s="531">
        <f t="shared" si="2"/>
        <v>0.62385862409869686</v>
      </c>
      <c r="L10" s="537" t="s">
        <v>1558</v>
      </c>
      <c r="N10" s="532">
        <f t="shared" si="1"/>
        <v>1164.3900000000001</v>
      </c>
    </row>
    <row r="11" spans="1:14" x14ac:dyDescent="0.35">
      <c r="A11" t="s">
        <v>141</v>
      </c>
      <c r="B11" t="s">
        <v>31</v>
      </c>
      <c r="C11">
        <v>100620</v>
      </c>
      <c r="D11" t="s">
        <v>1441</v>
      </c>
      <c r="E11" t="s">
        <v>80</v>
      </c>
      <c r="F11" s="529">
        <v>14</v>
      </c>
      <c r="G11" s="529">
        <v>2619.4499999999998</v>
      </c>
      <c r="H11" s="529">
        <v>3200.18</v>
      </c>
      <c r="I11" s="529">
        <v>44802.52</v>
      </c>
      <c r="J11" s="530">
        <f t="shared" si="0"/>
        <v>3.5544824020215429E-2</v>
      </c>
      <c r="K11" s="531">
        <f t="shared" si="2"/>
        <v>0.65940344811891227</v>
      </c>
    </row>
    <row r="12" spans="1:14" x14ac:dyDescent="0.35">
      <c r="A12" t="s">
        <v>155</v>
      </c>
      <c r="B12" t="s">
        <v>123</v>
      </c>
      <c r="C12" t="s">
        <v>1307</v>
      </c>
      <c r="D12" t="s">
        <v>1550</v>
      </c>
      <c r="E12" t="s">
        <v>82</v>
      </c>
      <c r="F12" s="529">
        <v>73.3</v>
      </c>
      <c r="G12" s="529">
        <v>484.97</v>
      </c>
      <c r="H12" s="529">
        <v>592.49</v>
      </c>
      <c r="I12" s="529">
        <v>43429.520000000004</v>
      </c>
      <c r="J12" s="530">
        <f t="shared" si="0"/>
        <v>3.4455531646041933E-2</v>
      </c>
      <c r="K12" s="531">
        <f t="shared" si="2"/>
        <v>0.69385897976495425</v>
      </c>
    </row>
    <row r="13" spans="1:14" x14ac:dyDescent="0.35">
      <c r="A13" t="s">
        <v>176</v>
      </c>
      <c r="B13" t="s">
        <v>31</v>
      </c>
      <c r="C13">
        <v>94995</v>
      </c>
      <c r="D13" t="s">
        <v>1444</v>
      </c>
      <c r="E13" t="s">
        <v>82</v>
      </c>
      <c r="F13" s="529">
        <v>310.33999999999997</v>
      </c>
      <c r="G13" s="529">
        <v>88.07</v>
      </c>
      <c r="H13" s="529">
        <v>107.6</v>
      </c>
      <c r="I13" s="529">
        <v>33392.58</v>
      </c>
      <c r="J13" s="530">
        <f t="shared" si="0"/>
        <v>2.6492558447180323E-2</v>
      </c>
      <c r="K13" s="531">
        <f t="shared" si="2"/>
        <v>0.7203515382121346</v>
      </c>
    </row>
    <row r="14" spans="1:14" x14ac:dyDescent="0.35">
      <c r="A14" t="s">
        <v>139</v>
      </c>
      <c r="B14" t="s">
        <v>31</v>
      </c>
      <c r="C14">
        <v>94273</v>
      </c>
      <c r="D14" t="s">
        <v>1552</v>
      </c>
      <c r="E14" t="s">
        <v>81</v>
      </c>
      <c r="F14" s="529">
        <v>486.55</v>
      </c>
      <c r="G14" s="529">
        <v>55.35</v>
      </c>
      <c r="H14" s="529">
        <v>67.62</v>
      </c>
      <c r="I14" s="529">
        <v>32900.51</v>
      </c>
      <c r="J14" s="530">
        <f t="shared" si="0"/>
        <v>2.6102166532715975E-2</v>
      </c>
      <c r="K14" s="531">
        <f t="shared" si="2"/>
        <v>0.74645370474485062</v>
      </c>
    </row>
    <row r="15" spans="1:14" x14ac:dyDescent="0.35">
      <c r="A15" t="s">
        <v>129</v>
      </c>
      <c r="B15" t="s">
        <v>31</v>
      </c>
      <c r="C15">
        <v>99059</v>
      </c>
      <c r="D15" t="s">
        <v>1293</v>
      </c>
      <c r="E15" t="s">
        <v>82</v>
      </c>
      <c r="F15" s="529">
        <v>380</v>
      </c>
      <c r="G15" s="529">
        <v>70.819999999999993</v>
      </c>
      <c r="H15" s="529">
        <v>86.52</v>
      </c>
      <c r="I15" s="529">
        <v>32877.599999999999</v>
      </c>
      <c r="J15" s="530">
        <f t="shared" si="0"/>
        <v>2.6083990503369785E-2</v>
      </c>
      <c r="K15" s="531">
        <f t="shared" si="2"/>
        <v>0.77253769524822036</v>
      </c>
    </row>
    <row r="16" spans="1:14" x14ac:dyDescent="0.35">
      <c r="A16" t="s">
        <v>530</v>
      </c>
      <c r="B16" t="s">
        <v>123</v>
      </c>
      <c r="C16" t="s">
        <v>1300</v>
      </c>
      <c r="D16" t="s">
        <v>1398</v>
      </c>
      <c r="E16" t="s">
        <v>82</v>
      </c>
      <c r="F16" s="529">
        <v>150.03</v>
      </c>
      <c r="G16" s="529">
        <v>165.64</v>
      </c>
      <c r="H16" s="529">
        <v>202.36</v>
      </c>
      <c r="I16" s="529">
        <v>30360.07</v>
      </c>
      <c r="J16" s="530">
        <f t="shared" si="0"/>
        <v>2.4086666227511797E-2</v>
      </c>
      <c r="K16" s="531">
        <f t="shared" si="2"/>
        <v>0.79662436147573212</v>
      </c>
    </row>
    <row r="17" spans="1:11" x14ac:dyDescent="0.35">
      <c r="A17" t="s">
        <v>487</v>
      </c>
      <c r="B17" t="s">
        <v>31</v>
      </c>
      <c r="C17">
        <v>102494</v>
      </c>
      <c r="D17" t="s">
        <v>1452</v>
      </c>
      <c r="E17" t="s">
        <v>82</v>
      </c>
      <c r="F17" s="529">
        <v>310.33999999999997</v>
      </c>
      <c r="G17" s="529">
        <v>78.39</v>
      </c>
      <c r="H17" s="529">
        <v>95.77</v>
      </c>
      <c r="I17" s="529">
        <v>29721.26</v>
      </c>
      <c r="J17" s="530">
        <f t="shared" si="0"/>
        <v>2.3579855694703514E-2</v>
      </c>
      <c r="K17" s="531">
        <f t="shared" si="2"/>
        <v>0.82020421717043568</v>
      </c>
    </row>
    <row r="18" spans="1:11" x14ac:dyDescent="0.35">
      <c r="A18" t="s">
        <v>1417</v>
      </c>
      <c r="B18" t="s">
        <v>31</v>
      </c>
      <c r="C18">
        <v>98524</v>
      </c>
      <c r="D18" t="s">
        <v>1418</v>
      </c>
      <c r="E18" t="s">
        <v>82</v>
      </c>
      <c r="F18" s="529">
        <v>3420</v>
      </c>
      <c r="G18" s="529">
        <v>5.33</v>
      </c>
      <c r="H18" s="529">
        <v>6.51</v>
      </c>
      <c r="I18" s="529">
        <v>22264.2</v>
      </c>
      <c r="J18" s="530">
        <f t="shared" si="0"/>
        <v>1.7663673180680024E-2</v>
      </c>
      <c r="K18" s="531">
        <f t="shared" si="2"/>
        <v>0.83786789035111575</v>
      </c>
    </row>
    <row r="19" spans="1:11" x14ac:dyDescent="0.35">
      <c r="A19" t="s">
        <v>529</v>
      </c>
      <c r="B19" t="s">
        <v>31</v>
      </c>
      <c r="C19">
        <v>103672</v>
      </c>
      <c r="D19" t="s">
        <v>1396</v>
      </c>
      <c r="E19" t="s">
        <v>74</v>
      </c>
      <c r="F19" s="529">
        <v>28.639999999999997</v>
      </c>
      <c r="G19" s="529">
        <v>612.77</v>
      </c>
      <c r="H19" s="529">
        <v>748.62</v>
      </c>
      <c r="I19" s="529">
        <v>21440.48</v>
      </c>
      <c r="J19" s="530">
        <f t="shared" si="0"/>
        <v>1.7010161225505808E-2</v>
      </c>
      <c r="K19" s="531">
        <f t="shared" si="2"/>
        <v>0.85487805157662156</v>
      </c>
    </row>
    <row r="20" spans="1:11" x14ac:dyDescent="0.35">
      <c r="A20" t="s">
        <v>1420</v>
      </c>
      <c r="B20" t="s">
        <v>711</v>
      </c>
      <c r="C20">
        <v>21</v>
      </c>
      <c r="D20" t="s">
        <v>1421</v>
      </c>
      <c r="E20" t="s">
        <v>81</v>
      </c>
      <c r="F20" s="529">
        <v>1140</v>
      </c>
      <c r="G20" s="529">
        <v>10.39</v>
      </c>
      <c r="H20" s="529">
        <v>12.69</v>
      </c>
      <c r="I20" s="529">
        <v>14466.6</v>
      </c>
      <c r="J20" s="530">
        <f t="shared" si="0"/>
        <v>1.1477317596663058E-2</v>
      </c>
      <c r="K20" s="531">
        <f t="shared" si="2"/>
        <v>0.8663553691732846</v>
      </c>
    </row>
    <row r="21" spans="1:11" x14ac:dyDescent="0.35">
      <c r="A21" t="s">
        <v>532</v>
      </c>
      <c r="B21" t="s">
        <v>31</v>
      </c>
      <c r="C21">
        <v>92760</v>
      </c>
      <c r="D21" t="s">
        <v>1402</v>
      </c>
      <c r="E21" t="s">
        <v>108</v>
      </c>
      <c r="F21" s="529">
        <v>840</v>
      </c>
      <c r="G21" s="529">
        <v>13.72</v>
      </c>
      <c r="H21" s="529">
        <v>16.760000000000002</v>
      </c>
      <c r="I21" s="529">
        <v>14078.4</v>
      </c>
      <c r="J21" s="530">
        <f t="shared" si="0"/>
        <v>1.116933267338982E-2</v>
      </c>
      <c r="K21" s="531">
        <f t="shared" si="2"/>
        <v>0.87752470184667442</v>
      </c>
    </row>
    <row r="22" spans="1:11" x14ac:dyDescent="0.35">
      <c r="A22" t="s">
        <v>140</v>
      </c>
      <c r="B22" t="s">
        <v>31</v>
      </c>
      <c r="C22">
        <v>101659</v>
      </c>
      <c r="D22" t="s">
        <v>1348</v>
      </c>
      <c r="E22" t="s">
        <v>80</v>
      </c>
      <c r="F22" s="529">
        <v>14</v>
      </c>
      <c r="G22" s="529">
        <v>758.75</v>
      </c>
      <c r="H22" s="529">
        <v>926.96</v>
      </c>
      <c r="I22" s="529">
        <v>12977.44</v>
      </c>
      <c r="J22" s="530">
        <f t="shared" si="0"/>
        <v>1.0295867755494658E-2</v>
      </c>
      <c r="K22" s="531">
        <f t="shared" si="2"/>
        <v>0.88782056960216904</v>
      </c>
    </row>
    <row r="23" spans="1:11" x14ac:dyDescent="0.35">
      <c r="A23" t="s">
        <v>244</v>
      </c>
      <c r="B23" t="s">
        <v>711</v>
      </c>
      <c r="C23">
        <v>4657</v>
      </c>
      <c r="D23" t="s">
        <v>1414</v>
      </c>
      <c r="E23" t="s">
        <v>243</v>
      </c>
      <c r="F23" s="529">
        <v>6</v>
      </c>
      <c r="G23" s="529">
        <v>1600</v>
      </c>
      <c r="H23" s="529">
        <v>1954.72</v>
      </c>
      <c r="I23" s="529">
        <v>11728.32</v>
      </c>
      <c r="J23" s="530">
        <f t="shared" si="0"/>
        <v>9.3048576386500804E-3</v>
      </c>
      <c r="K23" s="531">
        <f t="shared" si="2"/>
        <v>0.89712542724081912</v>
      </c>
    </row>
    <row r="24" spans="1:11" x14ac:dyDescent="0.35">
      <c r="A24" t="s">
        <v>137</v>
      </c>
      <c r="B24" t="s">
        <v>31</v>
      </c>
      <c r="C24">
        <v>102719</v>
      </c>
      <c r="D24" t="s">
        <v>1424</v>
      </c>
      <c r="E24" t="s">
        <v>1425</v>
      </c>
      <c r="F24" s="529">
        <v>57.36</v>
      </c>
      <c r="G24" s="529">
        <v>150.61000000000001</v>
      </c>
      <c r="H24" s="529">
        <v>184</v>
      </c>
      <c r="I24" s="529">
        <v>10554.24</v>
      </c>
      <c r="J24" s="530">
        <f t="shared" si="0"/>
        <v>8.3733817532388472E-3</v>
      </c>
      <c r="K24" s="531">
        <f t="shared" si="2"/>
        <v>0.90549880899405799</v>
      </c>
    </row>
    <row r="25" spans="1:11" x14ac:dyDescent="0.35">
      <c r="A25" t="s">
        <v>138</v>
      </c>
      <c r="B25" t="s">
        <v>1434</v>
      </c>
      <c r="C25">
        <v>5213358</v>
      </c>
      <c r="D25" t="s">
        <v>1435</v>
      </c>
      <c r="E25" t="s">
        <v>82</v>
      </c>
      <c r="F25" s="529">
        <v>40.4</v>
      </c>
      <c r="G25" s="529">
        <v>210.6</v>
      </c>
      <c r="H25" s="529">
        <v>257.29000000000002</v>
      </c>
      <c r="I25" s="529">
        <v>10394.52</v>
      </c>
      <c r="J25" s="530">
        <f t="shared" si="0"/>
        <v>8.2466652361208644E-3</v>
      </c>
      <c r="K25" s="531">
        <f t="shared" si="2"/>
        <v>0.91374547423017882</v>
      </c>
    </row>
    <row r="26" spans="1:11" x14ac:dyDescent="0.35">
      <c r="A26" t="s">
        <v>1549</v>
      </c>
      <c r="B26" t="s">
        <v>711</v>
      </c>
      <c r="C26">
        <v>3065</v>
      </c>
      <c r="D26" t="s">
        <v>1362</v>
      </c>
      <c r="E26" t="s">
        <v>81</v>
      </c>
      <c r="F26" s="529">
        <v>305</v>
      </c>
      <c r="G26" s="529">
        <v>27.2</v>
      </c>
      <c r="H26" s="529">
        <v>33.229999999999997</v>
      </c>
      <c r="I26" s="529">
        <v>10135.15</v>
      </c>
      <c r="J26" s="530">
        <f t="shared" si="0"/>
        <v>8.0408897349632663E-3</v>
      </c>
      <c r="K26" s="531">
        <f t="shared" si="2"/>
        <v>0.92178636396514213</v>
      </c>
    </row>
    <row r="27" spans="1:11" x14ac:dyDescent="0.35">
      <c r="A27" t="s">
        <v>134</v>
      </c>
      <c r="B27" t="s">
        <v>31</v>
      </c>
      <c r="C27">
        <v>92763</v>
      </c>
      <c r="D27" t="s">
        <v>1367</v>
      </c>
      <c r="E27" t="s">
        <v>108</v>
      </c>
      <c r="F27" s="529">
        <v>682</v>
      </c>
      <c r="G27" s="529">
        <v>9.43</v>
      </c>
      <c r="H27" s="529">
        <v>11.52</v>
      </c>
      <c r="I27" s="529">
        <v>7856.64</v>
      </c>
      <c r="J27" s="530">
        <f t="shared" si="0"/>
        <v>6.2331959494730518E-3</v>
      </c>
      <c r="K27" s="531">
        <f t="shared" si="2"/>
        <v>0.92801955991461516</v>
      </c>
    </row>
    <row r="28" spans="1:11" x14ac:dyDescent="0.35">
      <c r="A28" t="s">
        <v>528</v>
      </c>
      <c r="B28" t="s">
        <v>123</v>
      </c>
      <c r="C28" t="s">
        <v>1305</v>
      </c>
      <c r="D28" t="s">
        <v>1386</v>
      </c>
      <c r="E28" t="s">
        <v>82</v>
      </c>
      <c r="F28" s="529">
        <v>25.92</v>
      </c>
      <c r="G28" s="529">
        <v>216.91</v>
      </c>
      <c r="H28" s="529">
        <v>265</v>
      </c>
      <c r="I28" s="529">
        <v>6868.8</v>
      </c>
      <c r="J28" s="530">
        <f t="shared" si="0"/>
        <v>5.4494766640371065E-3</v>
      </c>
      <c r="K28" s="531">
        <f t="shared" si="2"/>
        <v>0.93346903657865221</v>
      </c>
    </row>
    <row r="29" spans="1:11" x14ac:dyDescent="0.35">
      <c r="A29" t="s">
        <v>1415</v>
      </c>
      <c r="B29" t="s">
        <v>711</v>
      </c>
      <c r="C29">
        <v>4554</v>
      </c>
      <c r="D29" t="s">
        <v>1416</v>
      </c>
      <c r="E29" t="s">
        <v>81</v>
      </c>
      <c r="F29" s="529">
        <v>200</v>
      </c>
      <c r="G29" s="529">
        <v>27.99</v>
      </c>
      <c r="H29" s="529">
        <v>34.200000000000003</v>
      </c>
      <c r="I29" s="529">
        <v>6840</v>
      </c>
      <c r="J29" s="530">
        <f t="shared" si="0"/>
        <v>5.4266277052780415E-3</v>
      </c>
      <c r="K29" s="531">
        <f t="shared" si="2"/>
        <v>0.93889566428393023</v>
      </c>
    </row>
    <row r="30" spans="1:11" x14ac:dyDescent="0.35">
      <c r="A30" t="s">
        <v>266</v>
      </c>
      <c r="B30" t="s">
        <v>31</v>
      </c>
      <c r="C30">
        <v>96620</v>
      </c>
      <c r="D30" t="s">
        <v>1453</v>
      </c>
      <c r="E30" t="s">
        <v>1425</v>
      </c>
      <c r="F30" s="529">
        <v>7.1</v>
      </c>
      <c r="G30" s="529">
        <v>770.85</v>
      </c>
      <c r="H30" s="529">
        <v>941.75</v>
      </c>
      <c r="I30" s="529">
        <v>6686.43</v>
      </c>
      <c r="J30" s="530">
        <f t="shared" si="0"/>
        <v>5.3047903928950665E-3</v>
      </c>
      <c r="K30" s="531">
        <f t="shared" si="2"/>
        <v>0.94420045467682534</v>
      </c>
    </row>
    <row r="31" spans="1:11" x14ac:dyDescent="0.35">
      <c r="A31" t="s">
        <v>531</v>
      </c>
      <c r="B31" t="s">
        <v>31</v>
      </c>
      <c r="C31">
        <v>92764</v>
      </c>
      <c r="D31" t="s">
        <v>1512</v>
      </c>
      <c r="E31" t="s">
        <v>108</v>
      </c>
      <c r="F31" s="529">
        <v>574</v>
      </c>
      <c r="G31" s="529">
        <v>9.08</v>
      </c>
      <c r="H31" s="529">
        <v>11.09</v>
      </c>
      <c r="I31" s="529">
        <v>6365.66</v>
      </c>
      <c r="J31" s="530">
        <f t="shared" si="0"/>
        <v>5.050302181049739E-3</v>
      </c>
      <c r="K31" s="531">
        <f t="shared" si="2"/>
        <v>0.94925075685787508</v>
      </c>
    </row>
    <row r="32" spans="1:11" x14ac:dyDescent="0.35">
      <c r="A32" t="s">
        <v>118</v>
      </c>
      <c r="B32" t="s">
        <v>31</v>
      </c>
      <c r="C32">
        <v>102724</v>
      </c>
      <c r="D32" t="s">
        <v>1430</v>
      </c>
      <c r="E32" t="s">
        <v>80</v>
      </c>
      <c r="F32" s="529">
        <v>140</v>
      </c>
      <c r="G32" s="529">
        <v>29.87</v>
      </c>
      <c r="H32" s="529">
        <v>36.49</v>
      </c>
      <c r="I32" s="529">
        <v>5108.6000000000004</v>
      </c>
      <c r="J32" s="530">
        <f t="shared" si="0"/>
        <v>4.0529927332139479E-3</v>
      </c>
      <c r="K32" s="531">
        <f t="shared" si="2"/>
        <v>0.95330374959108899</v>
      </c>
    </row>
    <row r="33" spans="1:11" x14ac:dyDescent="0.35">
      <c r="A33" t="s">
        <v>115</v>
      </c>
      <c r="B33" t="s">
        <v>123</v>
      </c>
      <c r="C33" t="s">
        <v>1303</v>
      </c>
      <c r="D33" t="s">
        <v>1295</v>
      </c>
      <c r="E33" t="s">
        <v>74</v>
      </c>
      <c r="F33" s="529">
        <v>6</v>
      </c>
      <c r="G33" s="529">
        <v>636.46</v>
      </c>
      <c r="H33" s="529">
        <v>777.56</v>
      </c>
      <c r="I33" s="529">
        <v>4665.3599999999997</v>
      </c>
      <c r="J33" s="530">
        <f t="shared" si="0"/>
        <v>3.7013409109789416E-3</v>
      </c>
      <c r="K33" s="531">
        <f t="shared" si="2"/>
        <v>0.95700509050206795</v>
      </c>
    </row>
    <row r="34" spans="1:11" x14ac:dyDescent="0.35">
      <c r="A34" t="s">
        <v>1545</v>
      </c>
      <c r="B34" t="s">
        <v>31</v>
      </c>
      <c r="C34">
        <v>97668</v>
      </c>
      <c r="D34" t="s">
        <v>1358</v>
      </c>
      <c r="E34" t="s">
        <v>81</v>
      </c>
      <c r="F34" s="529">
        <v>305</v>
      </c>
      <c r="G34" s="529">
        <v>12.29</v>
      </c>
      <c r="H34" s="529">
        <v>15.01</v>
      </c>
      <c r="I34" s="529">
        <v>4578.05</v>
      </c>
      <c r="J34" s="530">
        <f t="shared" si="0"/>
        <v>3.6320720710742893E-3</v>
      </c>
      <c r="K34" s="531">
        <f t="shared" si="2"/>
        <v>0.96063716257314224</v>
      </c>
    </row>
    <row r="35" spans="1:11" x14ac:dyDescent="0.35">
      <c r="A35" t="s">
        <v>144</v>
      </c>
      <c r="B35" t="s">
        <v>31</v>
      </c>
      <c r="C35">
        <v>98509</v>
      </c>
      <c r="D35" t="s">
        <v>1306</v>
      </c>
      <c r="E35" t="s">
        <v>80</v>
      </c>
      <c r="F35" s="529">
        <v>50</v>
      </c>
      <c r="G35" s="529">
        <v>72.89</v>
      </c>
      <c r="H35" s="529">
        <v>89.05</v>
      </c>
      <c r="I35" s="529">
        <v>4452.5</v>
      </c>
      <c r="J35" s="530">
        <f t="shared" si="0"/>
        <v>3.5324648914839881E-3</v>
      </c>
      <c r="K35" s="531">
        <f t="shared" si="2"/>
        <v>0.9641696274646262</v>
      </c>
    </row>
    <row r="36" spans="1:11" x14ac:dyDescent="0.35">
      <c r="A36" t="s">
        <v>285</v>
      </c>
      <c r="B36" t="s">
        <v>711</v>
      </c>
      <c r="C36">
        <v>12788</v>
      </c>
      <c r="D36" t="s">
        <v>1446</v>
      </c>
      <c r="E36" t="s">
        <v>81</v>
      </c>
      <c r="F36" s="529">
        <v>152.99</v>
      </c>
      <c r="G36" s="529">
        <v>22.08</v>
      </c>
      <c r="H36" s="529">
        <v>26.98</v>
      </c>
      <c r="I36" s="529">
        <v>4127.67</v>
      </c>
      <c r="J36" s="530">
        <f t="shared" si="0"/>
        <v>3.2747556111469315E-3</v>
      </c>
      <c r="K36" s="531">
        <f t="shared" si="2"/>
        <v>0.96744438307577318</v>
      </c>
    </row>
    <row r="37" spans="1:11" x14ac:dyDescent="0.35">
      <c r="A37" t="s">
        <v>1543</v>
      </c>
      <c r="B37" t="s">
        <v>31</v>
      </c>
      <c r="C37">
        <v>97882</v>
      </c>
      <c r="D37" t="s">
        <v>1357</v>
      </c>
      <c r="E37" t="s">
        <v>80</v>
      </c>
      <c r="F37" s="529">
        <v>16</v>
      </c>
      <c r="G37" s="529">
        <v>189.03</v>
      </c>
      <c r="H37" s="529">
        <v>230.94</v>
      </c>
      <c r="I37" s="529">
        <v>3695.04</v>
      </c>
      <c r="J37" s="530">
        <f t="shared" si="0"/>
        <v>2.9315214087880957E-3</v>
      </c>
      <c r="K37" s="531">
        <f t="shared" si="2"/>
        <v>0.97037590448456124</v>
      </c>
    </row>
    <row r="38" spans="1:11" x14ac:dyDescent="0.35">
      <c r="A38" t="s">
        <v>534</v>
      </c>
      <c r="B38" t="s">
        <v>31</v>
      </c>
      <c r="C38">
        <v>92762</v>
      </c>
      <c r="D38" t="s">
        <v>1513</v>
      </c>
      <c r="E38" t="s">
        <v>108</v>
      </c>
      <c r="F38" s="529">
        <v>205</v>
      </c>
      <c r="G38" s="529">
        <v>11.29</v>
      </c>
      <c r="H38" s="529">
        <v>13.79</v>
      </c>
      <c r="I38" s="529">
        <v>2826.95</v>
      </c>
      <c r="J38" s="530">
        <f t="shared" si="0"/>
        <v>2.2428077765256956E-3</v>
      </c>
      <c r="K38" s="531">
        <f t="shared" si="2"/>
        <v>0.97261871226108698</v>
      </c>
    </row>
    <row r="39" spans="1:11" x14ac:dyDescent="0.35">
      <c r="A39" t="s">
        <v>6</v>
      </c>
      <c r="B39" t="s">
        <v>31</v>
      </c>
      <c r="C39">
        <v>103689</v>
      </c>
      <c r="D39" t="s">
        <v>1365</v>
      </c>
      <c r="E39" t="s">
        <v>82</v>
      </c>
      <c r="F39" s="529">
        <v>4.5</v>
      </c>
      <c r="G39" s="529">
        <v>469.81</v>
      </c>
      <c r="H39" s="529">
        <v>573.97</v>
      </c>
      <c r="I39" s="529">
        <v>2582.8700000000003</v>
      </c>
      <c r="J39" s="530">
        <f t="shared" si="0"/>
        <v>2.0491628510426164E-3</v>
      </c>
      <c r="K39" s="531">
        <f t="shared" si="2"/>
        <v>0.9746678751121296</v>
      </c>
    </row>
    <row r="40" spans="1:11" x14ac:dyDescent="0.35">
      <c r="A40" t="s">
        <v>508</v>
      </c>
      <c r="B40" t="s">
        <v>31</v>
      </c>
      <c r="C40">
        <v>96535</v>
      </c>
      <c r="D40" t="s">
        <v>514</v>
      </c>
      <c r="E40" t="s">
        <v>82</v>
      </c>
      <c r="F40" s="529">
        <v>13.92</v>
      </c>
      <c r="G40" s="529">
        <v>147.66</v>
      </c>
      <c r="H40" s="529">
        <v>180.4</v>
      </c>
      <c r="I40" s="529">
        <v>2511.17</v>
      </c>
      <c r="J40" s="530">
        <f t="shared" si="0"/>
        <v>1.9922784641320263E-3</v>
      </c>
      <c r="K40" s="531">
        <f t="shared" si="2"/>
        <v>0.97666015357626168</v>
      </c>
    </row>
    <row r="41" spans="1:11" x14ac:dyDescent="0.35">
      <c r="A41" t="s">
        <v>180</v>
      </c>
      <c r="B41" t="s">
        <v>31</v>
      </c>
      <c r="C41">
        <v>96521</v>
      </c>
      <c r="D41" t="s">
        <v>1406</v>
      </c>
      <c r="E41" t="s">
        <v>74</v>
      </c>
      <c r="F41" s="529">
        <v>41.58</v>
      </c>
      <c r="G41" s="529">
        <v>41.2</v>
      </c>
      <c r="H41" s="529">
        <v>50.33</v>
      </c>
      <c r="I41" s="529">
        <v>2092.7199999999998</v>
      </c>
      <c r="J41" s="530">
        <f t="shared" si="0"/>
        <v>1.6602942004955352E-3</v>
      </c>
      <c r="K41" s="531">
        <f t="shared" si="2"/>
        <v>0.9783204477767572</v>
      </c>
    </row>
    <row r="42" spans="1:11" x14ac:dyDescent="0.35">
      <c r="A42" t="s">
        <v>208</v>
      </c>
      <c r="B42" t="s">
        <v>31</v>
      </c>
      <c r="C42">
        <v>104920</v>
      </c>
      <c r="D42" t="s">
        <v>1297</v>
      </c>
      <c r="E42" t="s">
        <v>108</v>
      </c>
      <c r="F42" s="529">
        <v>152</v>
      </c>
      <c r="G42" s="529">
        <v>11.14</v>
      </c>
      <c r="H42" s="529">
        <v>13.61</v>
      </c>
      <c r="I42" s="529">
        <v>2068.7199999999998</v>
      </c>
      <c r="J42" s="530">
        <f t="shared" si="0"/>
        <v>1.6412534015296475E-3</v>
      </c>
      <c r="K42" s="531">
        <f t="shared" si="2"/>
        <v>0.97996170117828685</v>
      </c>
    </row>
    <row r="43" spans="1:11" x14ac:dyDescent="0.35">
      <c r="A43" t="s">
        <v>1547</v>
      </c>
      <c r="B43" t="s">
        <v>31</v>
      </c>
      <c r="C43">
        <v>96985</v>
      </c>
      <c r="D43" t="s">
        <v>461</v>
      </c>
      <c r="E43" t="s">
        <v>80</v>
      </c>
      <c r="F43" s="529">
        <v>15</v>
      </c>
      <c r="G43" s="529">
        <v>109.5</v>
      </c>
      <c r="H43" s="529">
        <v>133.78</v>
      </c>
      <c r="I43" s="529">
        <v>2006.7</v>
      </c>
      <c r="J43" s="530">
        <f t="shared" si="0"/>
        <v>1.5920488035352991E-3</v>
      </c>
      <c r="K43" s="531">
        <f t="shared" si="2"/>
        <v>0.9815537499818221</v>
      </c>
    </row>
    <row r="44" spans="1:11" x14ac:dyDescent="0.35">
      <c r="A44" t="s">
        <v>116</v>
      </c>
      <c r="B44" t="s">
        <v>31</v>
      </c>
      <c r="C44">
        <v>103675</v>
      </c>
      <c r="D44" t="s">
        <v>1508</v>
      </c>
      <c r="E44" t="s">
        <v>74</v>
      </c>
      <c r="F44" s="529">
        <v>2.63</v>
      </c>
      <c r="G44" s="529">
        <v>613.24</v>
      </c>
      <c r="H44" s="529">
        <v>749.2</v>
      </c>
      <c r="I44" s="529">
        <v>1970.4</v>
      </c>
      <c r="J44" s="530">
        <f t="shared" si="0"/>
        <v>1.5632495950993937E-3</v>
      </c>
      <c r="K44" s="531">
        <f t="shared" si="2"/>
        <v>0.98311699957692145</v>
      </c>
    </row>
    <row r="45" spans="1:11" x14ac:dyDescent="0.35">
      <c r="A45" t="s">
        <v>163</v>
      </c>
      <c r="B45" t="s">
        <v>711</v>
      </c>
      <c r="C45">
        <v>11413</v>
      </c>
      <c r="D45" t="s">
        <v>1356</v>
      </c>
      <c r="E45" t="s">
        <v>81</v>
      </c>
      <c r="F45" s="529">
        <v>165</v>
      </c>
      <c r="G45" s="529">
        <v>9.2100000000000009</v>
      </c>
      <c r="H45" s="529">
        <v>11.25</v>
      </c>
      <c r="I45" s="529">
        <v>1856.25</v>
      </c>
      <c r="J45" s="530">
        <f t="shared" si="0"/>
        <v>1.4726867950178894E-3</v>
      </c>
      <c r="K45" s="531">
        <f t="shared" si="2"/>
        <v>0.98458968637193933</v>
      </c>
    </row>
    <row r="46" spans="1:11" x14ac:dyDescent="0.35">
      <c r="A46" t="s">
        <v>527</v>
      </c>
      <c r="B46" t="s">
        <v>123</v>
      </c>
      <c r="C46" t="s">
        <v>1311</v>
      </c>
      <c r="D46" t="s">
        <v>1370</v>
      </c>
      <c r="E46" t="s">
        <v>82</v>
      </c>
      <c r="F46" s="529">
        <v>4</v>
      </c>
      <c r="G46" s="529">
        <v>361.19</v>
      </c>
      <c r="H46" s="529">
        <v>441.27</v>
      </c>
      <c r="I46" s="529">
        <v>1765.08</v>
      </c>
      <c r="J46" s="530">
        <f t="shared" si="0"/>
        <v>1.4003555599462229E-3</v>
      </c>
      <c r="K46" s="531">
        <f t="shared" si="2"/>
        <v>0.98599004193188555</v>
      </c>
    </row>
    <row r="47" spans="1:11" x14ac:dyDescent="0.35">
      <c r="A47" t="s">
        <v>507</v>
      </c>
      <c r="B47" t="s">
        <v>31</v>
      </c>
      <c r="C47">
        <v>104921</v>
      </c>
      <c r="D47" t="s">
        <v>957</v>
      </c>
      <c r="E47" t="s">
        <v>108</v>
      </c>
      <c r="F47" s="529">
        <v>134</v>
      </c>
      <c r="G47" s="529">
        <v>10.42</v>
      </c>
      <c r="H47" s="529">
        <v>12.73</v>
      </c>
      <c r="I47" s="529">
        <v>1705.82</v>
      </c>
      <c r="J47" s="530">
        <f t="shared" si="0"/>
        <v>1.3533406538329515E-3</v>
      </c>
      <c r="K47" s="531">
        <f t="shared" si="2"/>
        <v>0.98734338258571852</v>
      </c>
    </row>
    <row r="48" spans="1:11" x14ac:dyDescent="0.35">
      <c r="A48" t="s">
        <v>133</v>
      </c>
      <c r="B48" t="s">
        <v>31</v>
      </c>
      <c r="C48">
        <v>104922</v>
      </c>
      <c r="D48" t="s">
        <v>1366</v>
      </c>
      <c r="E48" t="s">
        <v>108</v>
      </c>
      <c r="F48" s="529">
        <v>117</v>
      </c>
      <c r="G48" s="529">
        <v>11.41</v>
      </c>
      <c r="H48" s="529">
        <v>13.94</v>
      </c>
      <c r="I48" s="529">
        <v>1630.98</v>
      </c>
      <c r="J48" s="530">
        <f t="shared" si="0"/>
        <v>1.2939650957243245E-3</v>
      </c>
      <c r="K48" s="531">
        <f t="shared" si="2"/>
        <v>0.98863734768144285</v>
      </c>
    </row>
    <row r="49" spans="1:11" x14ac:dyDescent="0.35">
      <c r="A49" t="s">
        <v>142</v>
      </c>
      <c r="B49" t="s">
        <v>123</v>
      </c>
      <c r="C49" t="s">
        <v>1308</v>
      </c>
      <c r="D49" t="s">
        <v>1351</v>
      </c>
      <c r="E49" t="s">
        <v>80</v>
      </c>
      <c r="F49" s="529">
        <v>1</v>
      </c>
      <c r="G49" s="529">
        <v>1247.1199999999999</v>
      </c>
      <c r="H49" s="529">
        <v>1523.61</v>
      </c>
      <c r="I49" s="529">
        <v>1523.61</v>
      </c>
      <c r="J49" s="530">
        <f t="shared" si="0"/>
        <v>1.2087813213506836E-3</v>
      </c>
      <c r="K49" s="531">
        <f t="shared" si="2"/>
        <v>0.98984612900279356</v>
      </c>
    </row>
    <row r="50" spans="1:11" x14ac:dyDescent="0.35">
      <c r="A50" t="s">
        <v>485</v>
      </c>
      <c r="B50" t="s">
        <v>711</v>
      </c>
      <c r="C50">
        <v>3641</v>
      </c>
      <c r="D50" t="s">
        <v>1449</v>
      </c>
      <c r="E50" t="s">
        <v>82</v>
      </c>
      <c r="F50" s="529">
        <v>310.33999999999997</v>
      </c>
      <c r="G50" s="529">
        <v>3.93</v>
      </c>
      <c r="H50" s="529">
        <v>4.8</v>
      </c>
      <c r="I50" s="529">
        <v>1489.63</v>
      </c>
      <c r="J50" s="530">
        <f t="shared" si="0"/>
        <v>1.1818227234814808E-3</v>
      </c>
      <c r="K50" s="531">
        <f t="shared" si="2"/>
        <v>0.991027951726275</v>
      </c>
    </row>
    <row r="51" spans="1:11" x14ac:dyDescent="0.35">
      <c r="A51" t="s">
        <v>537</v>
      </c>
      <c r="B51" t="s">
        <v>31</v>
      </c>
      <c r="C51">
        <v>92484</v>
      </c>
      <c r="D51" t="s">
        <v>1523</v>
      </c>
      <c r="E51" t="s">
        <v>82</v>
      </c>
      <c r="F51" s="529">
        <v>4</v>
      </c>
      <c r="G51" s="529">
        <v>253.24</v>
      </c>
      <c r="H51" s="529">
        <v>309.38</v>
      </c>
      <c r="I51" s="529">
        <v>1237.52</v>
      </c>
      <c r="J51" s="530">
        <f t="shared" si="0"/>
        <v>9.8180706401106458E-4</v>
      </c>
      <c r="K51" s="531">
        <f t="shared" si="2"/>
        <v>0.99200975879028608</v>
      </c>
    </row>
    <row r="52" spans="1:11" x14ac:dyDescent="0.35">
      <c r="A52" t="s">
        <v>535</v>
      </c>
      <c r="B52" t="s">
        <v>31</v>
      </c>
      <c r="C52">
        <v>92769</v>
      </c>
      <c r="D52" t="s">
        <v>1520</v>
      </c>
      <c r="E52" t="s">
        <v>108</v>
      </c>
      <c r="F52" s="529">
        <v>67</v>
      </c>
      <c r="G52" s="529">
        <v>13.13</v>
      </c>
      <c r="H52" s="529">
        <v>16.04</v>
      </c>
      <c r="I52" s="529">
        <v>1074.68</v>
      </c>
      <c r="J52" s="530">
        <f t="shared" si="0"/>
        <v>8.5261524302751546E-4</v>
      </c>
      <c r="K52" s="531">
        <f t="shared" si="2"/>
        <v>0.99286237403331357</v>
      </c>
    </row>
    <row r="53" spans="1:11" x14ac:dyDescent="0.35">
      <c r="A53" t="s">
        <v>1548</v>
      </c>
      <c r="B53" t="s">
        <v>123</v>
      </c>
      <c r="C53" t="s">
        <v>1310</v>
      </c>
      <c r="D53" t="s">
        <v>1364</v>
      </c>
      <c r="E53" t="s">
        <v>81</v>
      </c>
      <c r="F53" s="529">
        <v>15</v>
      </c>
      <c r="G53" s="529">
        <v>57.25</v>
      </c>
      <c r="H53" s="529">
        <v>69.94</v>
      </c>
      <c r="I53" s="529">
        <v>1049.0999999999999</v>
      </c>
      <c r="J53" s="530">
        <f t="shared" si="0"/>
        <v>8.3232092479637316E-4</v>
      </c>
      <c r="K53" s="531">
        <f t="shared" si="2"/>
        <v>0.99369469495810991</v>
      </c>
    </row>
    <row r="54" spans="1:11" x14ac:dyDescent="0.35">
      <c r="A54" t="s">
        <v>486</v>
      </c>
      <c r="B54" t="s">
        <v>31</v>
      </c>
      <c r="C54">
        <v>102512</v>
      </c>
      <c r="D54" t="s">
        <v>1450</v>
      </c>
      <c r="E54" t="s">
        <v>81</v>
      </c>
      <c r="F54" s="529">
        <v>120</v>
      </c>
      <c r="G54" s="529">
        <v>6.57</v>
      </c>
      <c r="H54" s="529">
        <v>8.0299999999999994</v>
      </c>
      <c r="I54" s="529">
        <v>963.6</v>
      </c>
      <c r="J54" s="530">
        <f t="shared" si="0"/>
        <v>7.6448807848039776E-4</v>
      </c>
      <c r="K54" s="531">
        <f t="shared" si="2"/>
        <v>0.99445918303659031</v>
      </c>
    </row>
    <row r="55" spans="1:11" x14ac:dyDescent="0.35">
      <c r="A55" t="s">
        <v>509</v>
      </c>
      <c r="B55" t="s">
        <v>31</v>
      </c>
      <c r="C55">
        <v>96619</v>
      </c>
      <c r="D55" t="s">
        <v>1298</v>
      </c>
      <c r="E55" t="s">
        <v>82</v>
      </c>
      <c r="F55" s="529">
        <v>18.079999999999998</v>
      </c>
      <c r="G55" s="529">
        <v>41.93</v>
      </c>
      <c r="H55" s="529">
        <v>51.23</v>
      </c>
      <c r="I55" s="529">
        <v>926.24</v>
      </c>
      <c r="J55" s="530">
        <f t="shared" si="0"/>
        <v>7.3484790142349895E-4</v>
      </c>
      <c r="K55" s="531">
        <f t="shared" si="2"/>
        <v>0.99519403093801384</v>
      </c>
    </row>
    <row r="56" spans="1:11" x14ac:dyDescent="0.35">
      <c r="A56" t="s">
        <v>119</v>
      </c>
      <c r="B56" t="s">
        <v>31</v>
      </c>
      <c r="C56">
        <v>97113</v>
      </c>
      <c r="D56" t="s">
        <v>1431</v>
      </c>
      <c r="E56" t="s">
        <v>82</v>
      </c>
      <c r="F56" s="529">
        <v>310.33999999999997</v>
      </c>
      <c r="G56" s="529">
        <v>2.27</v>
      </c>
      <c r="H56" s="529">
        <v>2.77</v>
      </c>
      <c r="I56" s="529">
        <v>859.64</v>
      </c>
      <c r="J56" s="530">
        <f t="shared" si="0"/>
        <v>6.8200968429316014E-4</v>
      </c>
      <c r="K56" s="531">
        <f t="shared" si="2"/>
        <v>0.99587604062230695</v>
      </c>
    </row>
    <row r="57" spans="1:11" x14ac:dyDescent="0.35">
      <c r="A57" t="s">
        <v>536</v>
      </c>
      <c r="B57" t="s">
        <v>31</v>
      </c>
      <c r="C57">
        <v>92768</v>
      </c>
      <c r="D57" t="s">
        <v>1521</v>
      </c>
      <c r="E57" t="s">
        <v>108</v>
      </c>
      <c r="F57" s="529">
        <v>43</v>
      </c>
      <c r="G57" s="529">
        <v>14.12</v>
      </c>
      <c r="H57" s="529">
        <v>17.25</v>
      </c>
      <c r="I57" s="529">
        <v>741.75</v>
      </c>
      <c r="J57" s="530">
        <f t="shared" si="0"/>
        <v>5.8847969303947177E-4</v>
      </c>
      <c r="K57" s="531">
        <f t="shared" si="2"/>
        <v>0.99646452031534638</v>
      </c>
    </row>
    <row r="58" spans="1:11" x14ac:dyDescent="0.35">
      <c r="A58" t="s">
        <v>101</v>
      </c>
      <c r="B58" t="s">
        <v>31</v>
      </c>
      <c r="C58">
        <v>93369</v>
      </c>
      <c r="D58" t="s">
        <v>1412</v>
      </c>
      <c r="E58" t="s">
        <v>74</v>
      </c>
      <c r="F58" s="529">
        <v>35.96</v>
      </c>
      <c r="G58" s="529">
        <v>16.440000000000001</v>
      </c>
      <c r="H58" s="529">
        <v>20.079999999999998</v>
      </c>
      <c r="I58" s="529">
        <v>722.08</v>
      </c>
      <c r="J58" s="530">
        <f t="shared" si="0"/>
        <v>5.7287417155367959E-4</v>
      </c>
      <c r="K58" s="531">
        <f t="shared" si="2"/>
        <v>0.9970373944869001</v>
      </c>
    </row>
    <row r="59" spans="1:11" x14ac:dyDescent="0.35">
      <c r="A59" t="s">
        <v>120</v>
      </c>
      <c r="B59" t="s">
        <v>31</v>
      </c>
      <c r="C59">
        <v>101632</v>
      </c>
      <c r="D59" t="s">
        <v>1347</v>
      </c>
      <c r="E59" t="s">
        <v>80</v>
      </c>
      <c r="F59" s="529">
        <v>15</v>
      </c>
      <c r="G59" s="529">
        <v>36.43</v>
      </c>
      <c r="H59" s="529">
        <v>44.51</v>
      </c>
      <c r="I59" s="529">
        <v>667.65</v>
      </c>
      <c r="J59" s="530">
        <f t="shared" si="0"/>
        <v>5.2969122623229298E-4</v>
      </c>
      <c r="K59" s="531">
        <f t="shared" si="2"/>
        <v>0.99756708571313235</v>
      </c>
    </row>
    <row r="60" spans="1:11" x14ac:dyDescent="0.35">
      <c r="A60" t="s">
        <v>135</v>
      </c>
      <c r="B60" t="s">
        <v>31</v>
      </c>
      <c r="C60">
        <v>92759</v>
      </c>
      <c r="D60" t="s">
        <v>1368</v>
      </c>
      <c r="E60" t="s">
        <v>108</v>
      </c>
      <c r="F60" s="529">
        <v>37</v>
      </c>
      <c r="G60" s="529">
        <v>14.74</v>
      </c>
      <c r="H60" s="529">
        <v>18.010000000000002</v>
      </c>
      <c r="I60" s="529">
        <v>666.37</v>
      </c>
      <c r="J60" s="530">
        <f t="shared" si="0"/>
        <v>5.2867571695411233E-4</v>
      </c>
      <c r="K60" s="531">
        <f t="shared" si="2"/>
        <v>0.99809576143008649</v>
      </c>
    </row>
    <row r="61" spans="1:11" x14ac:dyDescent="0.35">
      <c r="A61" t="s">
        <v>117</v>
      </c>
      <c r="B61" t="s">
        <v>31</v>
      </c>
      <c r="C61">
        <v>98557</v>
      </c>
      <c r="D61" t="s">
        <v>425</v>
      </c>
      <c r="E61" t="s">
        <v>82</v>
      </c>
      <c r="F61" s="529">
        <v>9.7200000000000006</v>
      </c>
      <c r="G61" s="529">
        <v>47.08</v>
      </c>
      <c r="H61" s="529">
        <v>57.52</v>
      </c>
      <c r="I61" s="529">
        <v>559.09</v>
      </c>
      <c r="J61" s="530">
        <f t="shared" si="0"/>
        <v>4.4356334557659361E-4</v>
      </c>
      <c r="K61" s="531">
        <f t="shared" si="2"/>
        <v>0.9985393247756631</v>
      </c>
    </row>
    <row r="62" spans="1:11" x14ac:dyDescent="0.35">
      <c r="A62" t="s">
        <v>143</v>
      </c>
      <c r="B62" t="s">
        <v>31</v>
      </c>
      <c r="C62">
        <v>98511</v>
      </c>
      <c r="D62" t="s">
        <v>925</v>
      </c>
      <c r="E62" t="s">
        <v>80</v>
      </c>
      <c r="F62" s="529">
        <v>2</v>
      </c>
      <c r="G62" s="529">
        <v>211.27</v>
      </c>
      <c r="H62" s="529">
        <v>258.11</v>
      </c>
      <c r="I62" s="529">
        <v>516.22</v>
      </c>
      <c r="J62" s="530">
        <f t="shared" si="0"/>
        <v>4.0955171842377638E-4</v>
      </c>
      <c r="K62" s="531">
        <f t="shared" si="2"/>
        <v>0.99894887649408692</v>
      </c>
    </row>
    <row r="63" spans="1:11" x14ac:dyDescent="0.35">
      <c r="A63" t="s">
        <v>1546</v>
      </c>
      <c r="B63" t="s">
        <v>31</v>
      </c>
      <c r="C63">
        <v>104750</v>
      </c>
      <c r="D63" t="s">
        <v>1361</v>
      </c>
      <c r="E63" t="s">
        <v>80</v>
      </c>
      <c r="F63" s="529">
        <v>15</v>
      </c>
      <c r="G63" s="529">
        <v>19.82</v>
      </c>
      <c r="H63" s="529">
        <v>24.21</v>
      </c>
      <c r="I63" s="529">
        <v>363.15</v>
      </c>
      <c r="J63" s="530">
        <f t="shared" si="0"/>
        <v>2.8811108935259072E-4</v>
      </c>
      <c r="K63" s="531">
        <f t="shared" si="2"/>
        <v>0.99923698758343948</v>
      </c>
    </row>
    <row r="64" spans="1:11" x14ac:dyDescent="0.35">
      <c r="A64" t="s">
        <v>156</v>
      </c>
      <c r="B64" t="s">
        <v>31</v>
      </c>
      <c r="C64">
        <v>104917</v>
      </c>
      <c r="D64" t="s">
        <v>1296</v>
      </c>
      <c r="E64" t="s">
        <v>108</v>
      </c>
      <c r="F64" s="529">
        <v>17</v>
      </c>
      <c r="G64" s="529">
        <v>16.23</v>
      </c>
      <c r="H64" s="529">
        <v>19.829999999999998</v>
      </c>
      <c r="I64" s="529">
        <v>337.11</v>
      </c>
      <c r="J64" s="530">
        <f t="shared" si="0"/>
        <v>2.6745182247460241E-4</v>
      </c>
      <c r="K64" s="531">
        <f t="shared" si="2"/>
        <v>0.99950443940591405</v>
      </c>
    </row>
    <row r="65" spans="1:11" x14ac:dyDescent="0.35">
      <c r="A65" t="s">
        <v>162</v>
      </c>
      <c r="B65" t="s">
        <v>123</v>
      </c>
      <c r="C65" t="s">
        <v>1302</v>
      </c>
      <c r="D65" t="s">
        <v>1354</v>
      </c>
      <c r="E65" t="s">
        <v>81</v>
      </c>
      <c r="F65" s="529">
        <v>30</v>
      </c>
      <c r="G65" s="529">
        <v>7.11</v>
      </c>
      <c r="H65" s="529">
        <v>8.69</v>
      </c>
      <c r="I65" s="529">
        <v>260.7</v>
      </c>
      <c r="J65" s="530">
        <f t="shared" si="0"/>
        <v>2.0683067876695692E-4</v>
      </c>
      <c r="K65" s="531">
        <f t="shared" si="2"/>
        <v>0.99971127008468097</v>
      </c>
    </row>
    <row r="66" spans="1:11" x14ac:dyDescent="0.35">
      <c r="A66" t="s">
        <v>538</v>
      </c>
      <c r="B66" t="s">
        <v>31</v>
      </c>
      <c r="C66">
        <v>101792</v>
      </c>
      <c r="D66" t="s">
        <v>1525</v>
      </c>
      <c r="E66" t="s">
        <v>74</v>
      </c>
      <c r="F66" s="529">
        <v>7.83</v>
      </c>
      <c r="G66" s="529">
        <v>19.52</v>
      </c>
      <c r="H66" s="529">
        <v>23.85</v>
      </c>
      <c r="I66" s="529">
        <v>186.75</v>
      </c>
      <c r="J66" s="530">
        <f t="shared" si="0"/>
        <v>1.4816121695331494E-4</v>
      </c>
      <c r="K66" s="531">
        <f t="shared" si="2"/>
        <v>0.99985943130163424</v>
      </c>
    </row>
    <row r="67" spans="1:11" x14ac:dyDescent="0.35">
      <c r="A67" t="s">
        <v>1544</v>
      </c>
      <c r="B67" t="s">
        <v>31</v>
      </c>
      <c r="C67">
        <v>101938</v>
      </c>
      <c r="D67" t="s">
        <v>1540</v>
      </c>
      <c r="E67" t="s">
        <v>80</v>
      </c>
      <c r="F67" s="529">
        <v>1</v>
      </c>
      <c r="G67" s="529">
        <v>145.03</v>
      </c>
      <c r="H67" s="529">
        <v>177.18</v>
      </c>
      <c r="I67" s="529">
        <v>177.18</v>
      </c>
      <c r="J67" s="530">
        <f t="shared" si="0"/>
        <v>1.4056869836566715E-4</v>
      </c>
      <c r="K67" s="531">
        <f t="shared" si="2"/>
        <v>0.99999999999999989</v>
      </c>
    </row>
    <row r="68" spans="1:11" x14ac:dyDescent="0.35">
      <c r="I68" s="528">
        <v>1260451.3099999998</v>
      </c>
      <c r="J68" s="530"/>
      <c r="K68" s="531">
        <f t="shared" si="2"/>
        <v>0.99999999999999989</v>
      </c>
    </row>
  </sheetData>
  <sortState xmlns:xlrd2="http://schemas.microsoft.com/office/spreadsheetml/2017/richdata2" ref="A4:I67">
    <sortCondition descending="1" ref="I4:I67"/>
  </sortState>
  <mergeCells count="1">
    <mergeCell ref="A1:L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11</vt:i4>
      </vt:variant>
    </vt:vector>
  </HeadingPairs>
  <TitlesOfParts>
    <vt:vector size="19" baseType="lpstr">
      <vt:lpstr>(ORÇAMENTO GERAL)</vt:lpstr>
      <vt:lpstr>ORÇAMENTO</vt:lpstr>
      <vt:lpstr>COMPOSIÇÕES</vt:lpstr>
      <vt:lpstr>MEMORIA DE CALCULO</vt:lpstr>
      <vt:lpstr>BDI_EDIFICACOES_26,63%_COM</vt:lpstr>
      <vt:lpstr>CRONOGRAMA</vt:lpstr>
      <vt:lpstr>BDI</vt:lpstr>
      <vt:lpstr>curva ABC</vt:lpstr>
      <vt:lpstr>'(ORÇAMENTO GERAL)'!Area_de_impressao</vt:lpstr>
      <vt:lpstr>BDI!Area_de_impressao</vt:lpstr>
      <vt:lpstr>'BDI_EDIFICACOES_26,63%_COM'!Area_de_impressao</vt:lpstr>
      <vt:lpstr>COMPOSIÇÕES!Area_de_impressao</vt:lpstr>
      <vt:lpstr>CRONOGRAMA!Area_de_impressao</vt:lpstr>
      <vt:lpstr>'MEMORIA DE CALCULO'!Area_de_impressao</vt:lpstr>
      <vt:lpstr>ORÇAMENTO!Area_de_impressao</vt:lpstr>
      <vt:lpstr>'(ORÇAMENTO GERAL)'!Titulos_de_impressao</vt:lpstr>
      <vt:lpstr>COMPOSIÇÕES!Titulos_de_impressao</vt:lpstr>
      <vt:lpstr>'MEMORIA DE CALCULO'!Titulos_de_impressao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2025-11-28T19:16:08Z</dcterms:modified>
</cp:coreProperties>
</file>